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북구센터 식단\★북구센터식단\2025년\2025년 8월\2025년 8월 조리안내서\2025년 8월(죽형+일반형) 식단 조리안내서\"/>
    </mc:Choice>
  </mc:AlternateContent>
  <xr:revisionPtr revIDLastSave="0" documentId="13_ncr:1_{C284E3CB-93B3-44F4-8665-B02379D781F3}" xr6:coauthVersionLast="47" xr6:coauthVersionMax="47" xr10:uidLastSave="{00000000-0000-0000-0000-000000000000}"/>
  <bookViews>
    <workbookView xWindow="6915" yWindow="225" windowWidth="19335" windowHeight="15600" xr2:uid="{00000000-000D-0000-FFFF-FFFF00000000}"/>
  </bookViews>
  <sheets>
    <sheet name="11일" sheetId="8" r:id="rId1"/>
    <sheet name="12일" sheetId="9" r:id="rId2"/>
    <sheet name="13일" sheetId="10" r:id="rId3"/>
    <sheet name="14일" sheetId="14" r:id="rId4"/>
    <sheet name="16일" sheetId="13"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0" i="9" l="1"/>
  <c r="F41" i="9"/>
  <c r="F42" i="9"/>
  <c r="F43" i="9"/>
  <c r="F39" i="9"/>
  <c r="F38" i="9"/>
  <c r="F37" i="9"/>
  <c r="F36" i="9"/>
  <c r="F44" i="9"/>
  <c r="D35" i="10"/>
  <c r="F35" i="10" s="1"/>
  <c r="D27" i="9"/>
  <c r="F27" i="9" s="1"/>
  <c r="D35" i="14"/>
  <c r="F35" i="14" s="1"/>
  <c r="D34" i="14"/>
  <c r="F34" i="14" s="1"/>
  <c r="D33" i="14"/>
  <c r="F33" i="14" s="1"/>
  <c r="D32" i="14"/>
  <c r="F32" i="14" s="1"/>
  <c r="D11" i="9" l="1"/>
  <c r="F11" i="9" s="1"/>
  <c r="D10" i="9"/>
  <c r="F10" i="9" s="1"/>
  <c r="D12" i="13"/>
  <c r="F12" i="13" s="1"/>
  <c r="D13" i="13"/>
  <c r="F13" i="13"/>
  <c r="D35" i="13"/>
  <c r="F35" i="13" s="1"/>
  <c r="D37" i="14"/>
  <c r="F37" i="14" s="1"/>
  <c r="D47" i="8"/>
  <c r="F47" i="8" s="1"/>
  <c r="D46" i="8"/>
  <c r="F46" i="8" s="1"/>
  <c r="F45" i="8"/>
  <c r="D45" i="8"/>
  <c r="D44" i="8"/>
  <c r="F44" i="8" s="1"/>
  <c r="D43" i="8"/>
  <c r="F43" i="8" s="1"/>
  <c r="F42" i="8"/>
  <c r="D42" i="8"/>
  <c r="D41" i="8"/>
  <c r="F41" i="8" s="1"/>
  <c r="D40" i="8"/>
  <c r="F40" i="8" s="1"/>
  <c r="D39" i="8"/>
  <c r="F39" i="8" s="1"/>
  <c r="D36" i="13"/>
  <c r="F36" i="13" s="1"/>
  <c r="F34" i="13"/>
  <c r="F33" i="13"/>
  <c r="F32" i="13"/>
  <c r="F31" i="13"/>
  <c r="D30" i="13"/>
  <c r="F30" i="13" s="1"/>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1" i="13"/>
  <c r="F11" i="13" s="1"/>
  <c r="D10" i="13"/>
  <c r="F10" i="13" s="1"/>
  <c r="D36" i="14"/>
  <c r="F36" i="14" s="1"/>
  <c r="D31" i="14"/>
  <c r="F31" i="14" s="1"/>
  <c r="D30" i="14"/>
  <c r="F30" i="14" s="1"/>
  <c r="D29" i="14"/>
  <c r="F29" i="14" s="1"/>
  <c r="D28" i="14"/>
  <c r="F28" i="14" s="1"/>
  <c r="D27" i="14"/>
  <c r="F27" i="14" s="1"/>
  <c r="F26" i="14"/>
  <c r="D25" i="14"/>
  <c r="F25" i="14" s="1"/>
  <c r="D15" i="14"/>
  <c r="F15" i="14" s="1"/>
  <c r="D24" i="14"/>
  <c r="F24" i="14" s="1"/>
  <c r="D23" i="14"/>
  <c r="F23" i="14" s="1"/>
  <c r="D22" i="14"/>
  <c r="F22" i="14" s="1"/>
  <c r="D21" i="14"/>
  <c r="F21" i="14" s="1"/>
  <c r="D20" i="14"/>
  <c r="F20" i="14" s="1"/>
  <c r="D19" i="14"/>
  <c r="F19" i="14" s="1"/>
  <c r="D18" i="14"/>
  <c r="F18" i="14" s="1"/>
  <c r="D17" i="14"/>
  <c r="F17" i="14" s="1"/>
  <c r="D16" i="14"/>
  <c r="F16" i="14" s="1"/>
  <c r="D14" i="14"/>
  <c r="F14" i="14" s="1"/>
  <c r="D13" i="14"/>
  <c r="F13" i="14" s="1"/>
  <c r="D12" i="14"/>
  <c r="F12" i="14" s="1"/>
  <c r="D11" i="14"/>
  <c r="F11" i="14" s="1"/>
  <c r="D10" i="14"/>
  <c r="F10" i="14" s="1"/>
  <c r="D36" i="10"/>
  <c r="F36" i="10" s="1"/>
  <c r="D34" i="10"/>
  <c r="F34" i="10" s="1"/>
  <c r="D33" i="10"/>
  <c r="F33" i="10" s="1"/>
  <c r="D32" i="10"/>
  <c r="F32" i="10" s="1"/>
  <c r="D31" i="10"/>
  <c r="F31" i="10" s="1"/>
  <c r="F30" i="10"/>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9" i="9"/>
  <c r="F49" i="9" s="1"/>
  <c r="D48" i="9"/>
  <c r="F48" i="9" s="1"/>
  <c r="D47" i="9"/>
  <c r="F47" i="9" s="1"/>
  <c r="D46" i="9"/>
  <c r="F46" i="9" s="1"/>
  <c r="D45" i="9"/>
  <c r="F45" i="9" s="1"/>
  <c r="D43" i="9"/>
  <c r="D42" i="9"/>
  <c r="D41" i="9"/>
  <c r="D40" i="9"/>
  <c r="D39" i="9"/>
  <c r="D38" i="9"/>
  <c r="D37" i="9"/>
  <c r="D36" i="9"/>
  <c r="D35" i="9"/>
  <c r="F35" i="9" s="1"/>
  <c r="D34" i="9"/>
  <c r="F34" i="9" s="1"/>
  <c r="D33" i="9"/>
  <c r="F33" i="9" s="1"/>
  <c r="D32" i="9"/>
  <c r="F32" i="9" s="1"/>
  <c r="D31" i="9"/>
  <c r="F31" i="9" s="1"/>
  <c r="D30" i="9"/>
  <c r="F30" i="9" s="1"/>
  <c r="D29" i="9"/>
  <c r="F29" i="9" s="1"/>
  <c r="D28" i="9"/>
  <c r="F28" i="9" s="1"/>
  <c r="D26" i="9"/>
  <c r="F26" i="9" s="1"/>
  <c r="D25" i="9"/>
  <c r="F25" i="9" s="1"/>
  <c r="F24" i="9"/>
  <c r="D23" i="9"/>
  <c r="F23" i="9" s="1"/>
  <c r="D22" i="9"/>
  <c r="F22" i="9" s="1"/>
  <c r="D21" i="9"/>
  <c r="F21" i="9" s="1"/>
  <c r="D20" i="9"/>
  <c r="F20" i="9" s="1"/>
  <c r="D19" i="9"/>
  <c r="F19" i="9" s="1"/>
  <c r="D13" i="9"/>
  <c r="F13" i="9" s="1"/>
  <c r="D18" i="9"/>
  <c r="F18" i="9" s="1"/>
  <c r="D17" i="9"/>
  <c r="F17" i="9" s="1"/>
  <c r="D16" i="9"/>
  <c r="F16" i="9" s="1"/>
  <c r="D15" i="9"/>
  <c r="F15" i="9" s="1"/>
  <c r="D14" i="9"/>
  <c r="F14" i="9" s="1"/>
  <c r="D12" i="9"/>
  <c r="F12" i="9" s="1"/>
  <c r="D48" i="8"/>
  <c r="F48" i="8" s="1"/>
  <c r="D38" i="8"/>
  <c r="F38" i="8" s="1"/>
  <c r="D37" i="8"/>
  <c r="F37" i="8" s="1"/>
  <c r="D36" i="8"/>
  <c r="F36" i="8" s="1"/>
  <c r="D35" i="8"/>
  <c r="F35" i="8" s="1"/>
  <c r="D34" i="8"/>
  <c r="F34" i="8" s="1"/>
  <c r="F33" i="8"/>
  <c r="D32" i="8"/>
  <c r="F32" i="8" s="1"/>
  <c r="D31" i="8"/>
  <c r="F31" i="8" s="1"/>
  <c r="D30" i="8"/>
  <c r="F30" i="8" s="1"/>
  <c r="D29" i="8"/>
  <c r="F29" i="8" s="1"/>
  <c r="D28" i="8"/>
  <c r="F28" i="8" s="1"/>
  <c r="D27" i="8"/>
  <c r="F27" i="8" s="1"/>
  <c r="F26" i="8"/>
  <c r="D26" i="8"/>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<sst xmlns="http://schemas.openxmlformats.org/spreadsheetml/2006/main" count="310" uniqueCount="173">
  <si>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</si>
  <si>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</si>
  <si>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</si>
  <si>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</si>
  <si>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</si>
  <si>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</si>
  <si>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</si>
  <si>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</si>
  <si>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</si>
  <si>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</si>
  <si>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</si>
  <si>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</si>
  <si>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</si>
  <si>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우유</t>
    <phoneticPr fontId="13" type="noConversion"/>
  </si>
  <si>
    <t>우유</t>
  </si>
  <si>
    <t>8월 11일 (월) 조리법</t>
    <phoneticPr fontId="20" type="noConversion"/>
  </si>
  <si>
    <t>8월 12일 (화) 조리법</t>
    <phoneticPr fontId="20" type="noConversion"/>
  </si>
  <si>
    <t>8월 13일 (수) 조리법</t>
    <phoneticPr fontId="20" type="noConversion"/>
  </si>
  <si>
    <t>8월 14일 (목) 조리법</t>
    <phoneticPr fontId="20" type="noConversion"/>
  </si>
  <si>
    <t>8월 16일 (토) 조리법</t>
    <phoneticPr fontId="20" type="noConversion"/>
  </si>
  <si>
    <t>찹쌀밥</t>
    <phoneticPr fontId="13" type="noConversion"/>
  </si>
  <si>
    <t>백미</t>
    <phoneticPr fontId="13" type="noConversion"/>
  </si>
  <si>
    <t>Tip. 만1-2세는 백미밥을 제공하거나 잡곡밥 제공 시 잡곡은 백미량의 5% 이내로 섞어서 제공하세요.</t>
    <phoneticPr fontId="13" type="noConversion"/>
  </si>
  <si>
    <t>찹쌀</t>
    <phoneticPr fontId="13" type="noConversion"/>
  </si>
  <si>
    <t>백김칫국
(만1-2세)
김칫국
(만3-5세)</t>
    <phoneticPr fontId="13" type="noConversion"/>
  </si>
  <si>
    <t>배추김치</t>
  </si>
  <si>
    <t>1. 적당량의 물에 멸치, 건다시마를 넣어 국물을 낸다.
2. 김치는 양념을 덜어내고 적당한 크기로 썬다.
3. 양파, 대파는 적당한 크기로 썬다.
4. 1의 육수에 김치, 양파, 다진마늘을 넣고 끓인다. 
5. 한소끔 끓인 후 대파를 넣고 국간장으로 간을 맞춘다.                                                            (만1-2세는 백김치를 이용하거나 김치양념을 씻어 매운기를 제거하고 조리한다.)                         
Tip. 배추김치에서 염분이 나오므로 추가 간은 마지막에 하는 것이 좋아요.</t>
    <phoneticPr fontId="13" type="noConversion"/>
  </si>
  <si>
    <t>양파</t>
  </si>
  <si>
    <t>대파</t>
    <phoneticPr fontId="13" type="noConversion"/>
  </si>
  <si>
    <t>마늘</t>
  </si>
  <si>
    <t>국간장</t>
  </si>
  <si>
    <t>멸치</t>
    <phoneticPr fontId="13" type="noConversion"/>
  </si>
  <si>
    <t>건다시마</t>
    <phoneticPr fontId="13" type="noConversion"/>
  </si>
  <si>
    <t>돼지고기(목살)</t>
    <phoneticPr fontId="13" type="noConversion"/>
  </si>
  <si>
    <t>당근</t>
  </si>
  <si>
    <t>피망</t>
    <phoneticPr fontId="13" type="noConversion"/>
  </si>
  <si>
    <t>마늘</t>
    <phoneticPr fontId="13" type="noConversion"/>
  </si>
  <si>
    <t>데리야끼소스</t>
    <phoneticPr fontId="3" type="noConversion"/>
  </si>
  <si>
    <t>올리고당</t>
    <phoneticPr fontId="13" type="noConversion"/>
  </si>
  <si>
    <t>식용유</t>
  </si>
  <si>
    <t>돈육
데리야끼
볶음</t>
    <phoneticPr fontId="20" type="noConversion"/>
  </si>
  <si>
    <t>부추나물</t>
    <phoneticPr fontId="13" type="noConversion"/>
  </si>
  <si>
    <t>부추</t>
    <phoneticPr fontId="13" type="noConversion"/>
  </si>
  <si>
    <t>1. 부추는 끓는 물에 데친 후 찬물에 헹궈 적당한 크기로 썬다.
2. 다진마늘, 깨, 참기름, 소금을 넣어 무친다.</t>
  </si>
  <si>
    <t>깨</t>
    <phoneticPr fontId="13" type="noConversion"/>
  </si>
  <si>
    <t>참기름</t>
    <phoneticPr fontId="13" type="noConversion"/>
  </si>
  <si>
    <t>소금</t>
    <phoneticPr fontId="13" type="noConversion"/>
  </si>
  <si>
    <t>깍두기</t>
    <phoneticPr fontId="13" type="noConversion"/>
  </si>
  <si>
    <t>깍두기</t>
  </si>
  <si>
    <t>녹두치즈죽</t>
    <phoneticPr fontId="13" type="noConversion"/>
  </si>
  <si>
    <t>1. 적당량의 물에 녹두를 넣고 표면이 터질 때까지 삶는다.
2. 삶은 녹두를 갈아 녹두물을 준비한다.
3. 녹두물에 불린 쌀을 넣고 약한 불에서 저어주며 끓인다.
4. 거의 다 익었을 때 치즈, 소금을 넣고 간을 맞춘다.</t>
    <phoneticPr fontId="13" type="noConversion"/>
  </si>
  <si>
    <t>녹두</t>
    <phoneticPr fontId="13" type="noConversion"/>
  </si>
  <si>
    <t>치즈</t>
    <phoneticPr fontId="13" type="noConversion"/>
  </si>
  <si>
    <t>바나나</t>
    <phoneticPr fontId="13" type="noConversion"/>
  </si>
  <si>
    <t>바나나</t>
  </si>
  <si>
    <t>백미밥</t>
    <phoneticPr fontId="13" type="noConversion"/>
  </si>
  <si>
    <t>두부들깨탕</t>
    <phoneticPr fontId="13" type="noConversion"/>
  </si>
  <si>
    <t>두부</t>
    <phoneticPr fontId="13" type="noConversion"/>
  </si>
  <si>
    <t>들깨가루</t>
    <phoneticPr fontId="13" type="noConversion"/>
  </si>
  <si>
    <t>애호박</t>
    <phoneticPr fontId="20" type="noConversion"/>
  </si>
  <si>
    <t xml:space="preserve">1. 적당량의 물에 멸치, 건다시마를 넣어 국물을 낸다.
2. 두부, 애호박, 대파는 적당한 크기로 썬다.
3. 1의 육수에 두부를 넣고 끓인다.
4. 애호박, 대파, 들깨가루를 넣고 국간장으로 간을 맞춘다. </t>
    <phoneticPr fontId="20" type="noConversion"/>
  </si>
  <si>
    <t>고등어</t>
    <phoneticPr fontId="13" type="noConversion"/>
  </si>
  <si>
    <t>양파</t>
    <phoneticPr fontId="13" type="noConversion"/>
  </si>
  <si>
    <t>진간장</t>
    <phoneticPr fontId="13" type="noConversion"/>
  </si>
  <si>
    <t>설탕</t>
    <phoneticPr fontId="13" type="noConversion"/>
  </si>
  <si>
    <t>고춧가루</t>
    <phoneticPr fontId="13" type="noConversion"/>
  </si>
  <si>
    <t>식용유</t>
    <phoneticPr fontId="13" type="noConversion"/>
  </si>
  <si>
    <t>새우</t>
    <phoneticPr fontId="13" type="noConversion"/>
  </si>
  <si>
    <t>버터</t>
    <phoneticPr fontId="13" type="noConversion"/>
  </si>
  <si>
    <t>무</t>
    <phoneticPr fontId="20" type="noConversion"/>
  </si>
  <si>
    <t>1. 무는 채 썬다. 
2. 참기름을 두른 팬에 채 썬 무, 다진마늘을 볶는다.
3. 무가 익으면 소금으로 간을 맞추고 깨를 뿌린다.</t>
    <phoneticPr fontId="13" type="noConversion"/>
  </si>
  <si>
    <t>마늘</t>
    <phoneticPr fontId="20" type="noConversion"/>
  </si>
  <si>
    <t>깨</t>
    <phoneticPr fontId="20" type="noConversion"/>
  </si>
  <si>
    <t>참기름</t>
    <phoneticPr fontId="20" type="noConversion"/>
  </si>
  <si>
    <t>소금</t>
    <phoneticPr fontId="20" type="noConversion"/>
  </si>
  <si>
    <t>무생채
(만3-5세)</t>
    <phoneticPr fontId="13" type="noConversion"/>
  </si>
  <si>
    <t>무</t>
    <phoneticPr fontId="13" type="noConversion"/>
  </si>
  <si>
    <t>1. 무는 채 썰어 소금을 넣고 절인다.
2. 절여진 무는 면포를 이용해 물기를 제거한다.
3. 2의 무에 다진마늘, 식초, 설탕, 고춧가루, 깨, 참기름을 넣고 버무린다.</t>
    <phoneticPr fontId="13" type="noConversion"/>
  </si>
  <si>
    <t>식초</t>
    <phoneticPr fontId="13" type="noConversion"/>
  </si>
  <si>
    <t>무나물
(만1-2세)</t>
    <phoneticPr fontId="20" type="noConversion"/>
  </si>
  <si>
    <t>배추김치</t>
    <phoneticPr fontId="13" type="noConversion"/>
  </si>
  <si>
    <t xml:space="preserve">배추김치 </t>
  </si>
  <si>
    <t>달걀죽</t>
  </si>
  <si>
    <t>백미</t>
  </si>
  <si>
    <t>1. 달걀은 풀어서 준비한다.
2. 냄비에 불린 쌀, 적당량의 물을 넣고 센 불에서 저어가며 끓인다.
3. 끓어오르면 불을 약하게 줄이고 달걀을 넣어 쌀알이 퍼질 때까지 저어가며 끓인다.
4. 소금으로 간을 맞춘다.</t>
  </si>
  <si>
    <t>달걀</t>
    <phoneticPr fontId="13" type="noConversion"/>
  </si>
  <si>
    <t>찐고구마</t>
    <phoneticPr fontId="13" type="noConversion"/>
  </si>
  <si>
    <t>고구마</t>
    <phoneticPr fontId="13" type="noConversion"/>
  </si>
  <si>
    <t>마시는요거트</t>
    <phoneticPr fontId="13" type="noConversion"/>
  </si>
  <si>
    <t>액상발효유</t>
    <phoneticPr fontId="13" type="noConversion"/>
  </si>
  <si>
    <t>1. 밥은 고슬고슬하게 짓는다.
2. 닭고기, 감자, 양파, 당근은 적당한 크기로 썬다.
3. 하이라이스가루는 물에 풀어둔다.
4. 식용유를 두른 냄비에 2의 재료를 볶다가 하이라이스가루를 푼 물을 넣고 걸쭉해질 때까지 끓인다.
5. 밥에 4를 얹어낸다.</t>
    <phoneticPr fontId="13" type="noConversion"/>
  </si>
  <si>
    <t>닭고기(가슴살)</t>
    <phoneticPr fontId="13" type="noConversion"/>
  </si>
  <si>
    <t>감자</t>
    <phoneticPr fontId="20" type="noConversion"/>
  </si>
  <si>
    <t>양파</t>
    <phoneticPr fontId="20" type="noConversion"/>
  </si>
  <si>
    <t>하이라이스가루</t>
  </si>
  <si>
    <t>근대된장국</t>
  </si>
  <si>
    <t>근대</t>
  </si>
  <si>
    <t>1. 적당량의 물에 멸치, 건다시마를 넣어 국물을 낸다.
2. 근대, 무는 적당한 크기로 썬다.
3. 된장을 푼 육수에 무를 넣고 끓인다.
4. 무가 반쯤 익으면 근대, 다진마늘을 넣고 끓인다.</t>
  </si>
  <si>
    <t>무</t>
  </si>
  <si>
    <t>된장</t>
  </si>
  <si>
    <t>멸치</t>
  </si>
  <si>
    <t>건다시마</t>
  </si>
  <si>
    <t>닭가슴살
하이라이스</t>
    <phoneticPr fontId="13" type="noConversion"/>
  </si>
  <si>
    <t>어묵</t>
    <phoneticPr fontId="13" type="noConversion"/>
  </si>
  <si>
    <t>어묵채볶음</t>
    <phoneticPr fontId="13" type="noConversion"/>
  </si>
  <si>
    <t>누룽지죽</t>
  </si>
  <si>
    <t>누룽지</t>
  </si>
  <si>
    <t>1. 냄비에 누룽지, 적당량의 물을 넣고 센 불에서 저어가며 끓인다.
2. 끓어오르면 불을 약하게 줄이고 쌀알이 퍼질 때까지 저어가며 끓인다.
3. 소금으로 간을 맞춘다.</t>
  </si>
  <si>
    <t>복숭아</t>
    <phoneticPr fontId="13" type="noConversion"/>
  </si>
  <si>
    <t>★복숭아</t>
    <phoneticPr fontId="13" type="noConversion"/>
  </si>
  <si>
    <t>흑미밥</t>
    <phoneticPr fontId="13" type="noConversion"/>
  </si>
  <si>
    <t>흑미</t>
    <phoneticPr fontId="13" type="noConversion"/>
  </si>
  <si>
    <t>미역국</t>
    <phoneticPr fontId="13" type="noConversion"/>
  </si>
  <si>
    <t>건미역</t>
    <phoneticPr fontId="13" type="noConversion"/>
  </si>
  <si>
    <t>1. 건미역은 물에 불려 적당한 크기로 썬다.
2. 참기름을 두른 냄비에 미역을 넣고 볶다가 적당량의 물을 넣어 끓인다.
3. 미역이 충분히 익었을 때 국간장으로 간을 맞춘다.</t>
  </si>
  <si>
    <t>국간장</t>
    <phoneticPr fontId="13" type="noConversion"/>
  </si>
  <si>
    <t>쇠고기(등심)</t>
    <phoneticPr fontId="13" type="noConversion"/>
  </si>
  <si>
    <t>당근</t>
    <phoneticPr fontId="13" type="noConversion"/>
  </si>
  <si>
    <t>대파</t>
    <phoneticPr fontId="3" type="noConversion"/>
  </si>
  <si>
    <t>느타리버섯</t>
    <phoneticPr fontId="20" type="noConversion"/>
  </si>
  <si>
    <t>팽이버섯</t>
    <phoneticPr fontId="13" type="noConversion"/>
  </si>
  <si>
    <t>버섯쇠불고기</t>
    <phoneticPr fontId="13" type="noConversion"/>
  </si>
  <si>
    <t>양배추</t>
    <phoneticPr fontId="13" type="noConversion"/>
  </si>
  <si>
    <t>양배추찜</t>
    <phoneticPr fontId="13" type="noConversion"/>
  </si>
  <si>
    <t xml:space="preserve">1. 양배추는 적당한 크기로 썰어 찜기에 찐다. </t>
    <phoneticPr fontId="20" type="noConversion"/>
  </si>
  <si>
    <t>당근찹쌀죽</t>
  </si>
  <si>
    <t>찹쌀</t>
  </si>
  <si>
    <t>1. 당근, 양파는 잘게 다진다.
2. 냄비에 불린 찹쌀, 적당량의 물을 넣고 센 불에서 저어가며 끓인다.
3. 끓어오르면 불을 약하게 줄이고 당근, 양파를 넣고 쌀알이 퍼질 때까지 저어가며 끓인다.
4. 소금으로 간을 맞춘다.</t>
    <phoneticPr fontId="13" type="noConversion"/>
  </si>
  <si>
    <t>물만두</t>
  </si>
  <si>
    <t>만두</t>
  </si>
  <si>
    <t>1. 만두를 끓는 물에 삶는다.</t>
  </si>
  <si>
    <t>연근</t>
    <phoneticPr fontId="13" type="noConversion"/>
  </si>
  <si>
    <t>단호박</t>
    <phoneticPr fontId="13" type="noConversion"/>
  </si>
  <si>
    <t>청국장찌개</t>
    <phoneticPr fontId="13" type="noConversion"/>
  </si>
  <si>
    <t>1. 적당량의 물에 멸치를 넣어 육수를 낸다.
2. 두부, 애호박, 양파, 대파는 적당한 크기로 썬다.
3. 1의 육수에 청국장, 다진마늘을 넣어 간을 한다.
4. 3에 두부, 애호박, 양파, 대파를 넣어 끓인다.</t>
    <phoneticPr fontId="13" type="noConversion"/>
  </si>
  <si>
    <t>애호박</t>
    <phoneticPr fontId="13" type="noConversion"/>
  </si>
  <si>
    <t>청국장</t>
    <phoneticPr fontId="13" type="noConversion"/>
  </si>
  <si>
    <t>뿌리채소
영양밥</t>
    <phoneticPr fontId="13" type="noConversion"/>
  </si>
  <si>
    <t>생강</t>
    <phoneticPr fontId="13" type="noConversion"/>
  </si>
  <si>
    <t>된장</t>
    <phoneticPr fontId="13" type="noConversion"/>
  </si>
  <si>
    <t>오트밀죽</t>
    <phoneticPr fontId="13" type="noConversion"/>
  </si>
  <si>
    <t>오트밀</t>
    <phoneticPr fontId="13" type="noConversion"/>
  </si>
  <si>
    <t>1. 냄비에 오트밀, 물을 넣고 오트밀이 퍼질 때까지 끓인다.
2. 1에 우유를 넣고 소금으로 간을 맞춘다
Tip! 오트밀은 압착 귀리(롤드 오트)를 사용해 주세요.</t>
  </si>
  <si>
    <t>소금</t>
  </si>
  <si>
    <t>멜론</t>
    <phoneticPr fontId="13" type="noConversion"/>
  </si>
  <si>
    <t>스파게티면</t>
    <phoneticPr fontId="13" type="noConversion"/>
  </si>
  <si>
    <t>양송이버섯</t>
    <phoneticPr fontId="13" type="noConversion"/>
  </si>
  <si>
    <t>토마토소스</t>
    <phoneticPr fontId="13" type="noConversion"/>
  </si>
  <si>
    <t>간식</t>
    <phoneticPr fontId="20" type="noConversion"/>
  </si>
  <si>
    <t>★고등어
양파조림</t>
    <phoneticPr fontId="13" type="noConversion"/>
  </si>
  <si>
    <t>로제
스파게티</t>
    <phoneticPr fontId="13" type="noConversion"/>
  </si>
  <si>
    <t>Tip! 으깨거나 작게 자르고, 음료(물, 우유 등)와 함께 제공해 주세요.</t>
    <phoneticPr fontId="20" type="noConversion"/>
  </si>
  <si>
    <t>★멜론</t>
    <phoneticPr fontId="13" type="noConversion"/>
  </si>
  <si>
    <t>오이스틱</t>
    <phoneticPr fontId="13" type="noConversion"/>
  </si>
  <si>
    <t>오이</t>
    <phoneticPr fontId="13" type="noConversion"/>
  </si>
  <si>
    <t>돼지고기
수육</t>
    <phoneticPr fontId="13" type="noConversion"/>
  </si>
  <si>
    <t>★갈릭새우살
버터구이</t>
    <phoneticPr fontId="13" type="noConversion"/>
  </si>
  <si>
    <t>1. 고등어는 손질하고 양파는 적당한 크기로 썬다.
2. 다진마늘, 진간장, 설탕, 고춧가루, 적당량의 물을 섞어 양념장을 만든다.
3. 냄비에 고등어, 양파, 양념장을 넣고 조린다.
(만1-2세는 고춧가루를 빼고 양념장을 만든다.)
※ 생선 제공 시 가시에 주의해 주세요.</t>
    <phoneticPr fontId="20" type="noConversion"/>
  </si>
  <si>
    <t>1. 밥은 고슬고슬하게 짓는다.
2. 그릇에 밥, 후리가케, 깨, 참기름을 넣고 잘 섞는다.
3. 한 입 크기로 주먹밥을 만든다.</t>
    <phoneticPr fontId="13" type="noConversion"/>
  </si>
  <si>
    <t>후리가케</t>
    <phoneticPr fontId="13" type="noConversion"/>
  </si>
  <si>
    <t>후리가케
주먹밥</t>
    <phoneticPr fontId="13" type="noConversion"/>
  </si>
  <si>
    <t>1. 적당량의 물에 된장을 풀고 대파, 마늘, 생강을 넣어 끓인다. 
2. 물이 끓어오르면 돼지고기를 넣어 익힌 후 적당한 크기로 썰어 제공한다.
(만1-2세는 고기를 잘게 썰어 제공한다.)</t>
    <phoneticPr fontId="13" type="noConversion"/>
  </si>
  <si>
    <t>1. 돼지고기, 양파, 당근, 피망, 대파는 적당한 크기로 썬다.
2. 데리야끼소스, 올리고당, 다진마늘, 후추을 섞어 양념장을 만든다.
3. 식용유를 두른 팬에 돼지고기를 볶는다.
4. 3의 돼지고기가 반정도 익으면 채소, 양념장을 넣고 볶는다.
Tip! 데리야끼 소스가 없으면 간장2g, 설탕0.5g을 조려서 사용하세요.</t>
    <phoneticPr fontId="20" type="noConversion"/>
  </si>
  <si>
    <t>1. 양파, 양송이버섯, 피망, 마늘은 잘게 썬다.
2. 끓는 물에 소금을 넣고 스파게티면을 삶는다.
3. 식용유를 두른 팬에 1의 재료를 넣어 볶다가 삶은 스파게티, 토마토소스, 우유를 부어 볶는다.
Tip! 스파게티를 삶을 때 식용유(올리브유 등)를 약간 넣으면 면이 서로 붙는 것을 방지할 수 있어요.</t>
    <phoneticPr fontId="20" type="noConversion"/>
  </si>
  <si>
    <t>1. 새우는 손질하여 적당한 크기로 썬다.
2. 양파는 잘게 다진다.
3. 버터를 녹인 팬에 다진마늘, 다진양파를 넣어 볶다가 새우를 넣고 굽는다.
4. 소금으로 간을 맞춘다.</t>
    <phoneticPr fontId="20" type="noConversion"/>
  </si>
  <si>
    <t>1. 어묵은 적당한 크기로 채썬다.
2. 다진마늘, 진간장, 올리고당, 깨, 참기름을 섞어 양념장을 만든다.
3. 식용유를 두른 팬에 어묵, 2의 양념장을 넣고 볶는다.</t>
    <phoneticPr fontId="20" type="noConversion"/>
  </si>
  <si>
    <t>식빵토스트</t>
    <phoneticPr fontId="13" type="noConversion"/>
  </si>
  <si>
    <t>식빵</t>
    <phoneticPr fontId="13" type="noConversion"/>
  </si>
  <si>
    <t>1. 달궈진 팬에 식빵을 올려 굽는다.</t>
    <phoneticPr fontId="13" type="noConversion"/>
  </si>
  <si>
    <t>1. 쇠고기, 버섯, 양파, 대파는 적당한 크기로 썬다.
2. 다진마늘, 진간장, 설탕, 깨, 참기름을 섞어 양념장을 만든다.
3. 1의 재료에 2의 양념장을 넣어 재워둔다.
4. 식용유를 두른 팬에 3을 굽는다.</t>
    <phoneticPr fontId="20" type="noConversion"/>
  </si>
  <si>
    <t>1. 단호박, 연근, 고구마, 당근은 적당한 크기로 썬다.
2. 불린 쌀, 단호박, 고구마, 연근, 당근을 넣고 밥을 짓는다.
3. 진간장, 설탕, 깨, 참기름을 섞어 양념장을 만든다.
4. 완성된 밥, 양념장을 함께 제공한다.</t>
    <phoneticPr fontId="20" type="noConversion"/>
  </si>
  <si>
    <t>깍두기는 1cm 이하 크기로 작게 잘라서 제공한다.</t>
    <phoneticPr fontId="13" type="noConversion"/>
  </si>
  <si>
    <t>배추김치는 1cm 이하 크기로 작게 잘라서 제공한다.
(만1-2세는 백김치나 맵지 않은 김치류로 제공 가능합니다.)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</si>
</sst>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7">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sz val="11"/>
      <color indexed="8"/>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theme="1"/>
      </left>
      <right/>
      <top/>
      <bottom/>
      <diagonal/>
    </border>
    <border>
      <left/>
      <right style="thin">
        <color indexed="64"/>
      </right>
      <top style="thin">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right style="thin">
        <color theme="1"/>
      </right>
      <top/>
      <bottom style="thin">
        <color indexed="64"/>
      </bottom>
      <diagonal/>
    </border>
    <border>
      <left style="thin">
        <color auto="1"/>
      </left>
      <right style="thin">
        <color auto="1"/>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auto="1"/>
      </top>
      <bottom style="thin">
        <color rgb="FF007200"/>
      </bottom>
      <diagonal/>
    </border>
    <border>
      <left style="thin">
        <color auto="1"/>
      </left>
      <right style="medium">
        <color indexed="64"/>
      </right>
      <top style="thin">
        <color rgb="FF007200"/>
      </top>
      <bottom style="thin">
        <color indexed="64"/>
      </bottom>
      <diagonal/>
    </border>
    <border>
      <left style="thin">
        <color indexed="64"/>
      </left>
      <right style="thin">
        <color indexed="64"/>
      </right>
      <top style="medium">
        <color indexed="64"/>
      </top>
      <bottom/>
      <diagonal/>
    </border>
    <border>
      <left style="thin">
        <color theme="1"/>
      </left>
      <right/>
      <top style="thin">
        <color indexed="64"/>
      </top>
      <bottom/>
      <diagonal/>
    </border>
    <border>
      <left style="thin">
        <color theme="1"/>
      </left>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theme="1"/>
      </left>
      <right style="thin">
        <color theme="1"/>
      </right>
      <top style="thin">
        <color indexed="64"/>
      </top>
      <bottom/>
      <diagonal/>
    </border>
    <border>
      <left style="thin">
        <color theme="1"/>
      </left>
      <right style="thin">
        <color theme="1"/>
      </right>
      <top/>
      <bottom/>
      <diagonal/>
    </border>
    <border>
      <left style="thin">
        <color theme="1"/>
      </left>
      <right style="thin">
        <color theme="1"/>
      </right>
      <top/>
      <bottom style="thin">
        <color indexed="64"/>
      </bottom>
      <diagonal/>
    </border>
    <border>
      <left style="thin">
        <color rgb="FF006600"/>
      </left>
      <right style="thin">
        <color rgb="FF006600"/>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auto="1"/>
      </left>
      <right style="thin">
        <color auto="1"/>
      </right>
      <top/>
      <bottom style="thin">
        <color rgb="FF007200"/>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60">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2"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2" xfId="0" applyNumberFormat="1" applyFont="1" applyBorder="1" applyAlignment="1">
      <alignment horizontal="center" vertical="center"/>
    </xf>
    <xf numFmtId="0" fontId="14" fillId="0" borderId="29" xfId="0" applyFont="1" applyBorder="1" applyAlignment="1">
      <alignment horizontal="center" vertical="center" shrinkToFit="1"/>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0" fontId="14" fillId="0" borderId="22" xfId="0" applyFont="1" applyBorder="1" applyAlignment="1">
      <alignment horizontal="center" vertical="center" shrinkToFit="1"/>
    </xf>
    <xf numFmtId="178" fontId="22" fillId="0" borderId="10"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12" xfId="0" applyFont="1" applyBorder="1" applyAlignment="1">
      <alignment horizontal="center" vertical="center" shrinkToFit="1"/>
    </xf>
    <xf numFmtId="0" fontId="14" fillId="0" borderId="8" xfId="0" applyFont="1" applyBorder="1" applyAlignment="1">
      <alignment horizontal="center" vertical="center" shrinkToFit="1"/>
    </xf>
    <xf numFmtId="0" fontId="6" fillId="0" borderId="14" xfId="0" applyFont="1" applyBorder="1" applyAlignment="1">
      <alignment horizontal="center" vertical="center" shrinkToFit="1"/>
    </xf>
    <xf numFmtId="0" fontId="14" fillId="0" borderId="6" xfId="16" applyFont="1" applyBorder="1" applyAlignment="1">
      <alignment horizontal="center" vertical="center" shrinkToFit="1"/>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14" fillId="0" borderId="32" xfId="0" applyFont="1" applyBorder="1" applyAlignment="1">
      <alignment horizontal="center" vertical="center" shrinkToFit="1"/>
    </xf>
    <xf numFmtId="0" fontId="14" fillId="0" borderId="10" xfId="16" applyFont="1" applyBorder="1" applyAlignment="1">
      <alignment horizontal="center" vertical="center" shrinkToFit="1"/>
    </xf>
    <xf numFmtId="0" fontId="6" fillId="0" borderId="10" xfId="0" applyFont="1" applyBorder="1" applyAlignment="1">
      <alignment horizontal="center" vertical="center" shrinkToFit="1"/>
    </xf>
    <xf numFmtId="0" fontId="22" fillId="0" borderId="14" xfId="16" applyFont="1" applyBorder="1" applyAlignment="1">
      <alignment horizontal="center" vertical="center" shrinkToFit="1"/>
    </xf>
    <xf numFmtId="177" fontId="22" fillId="0" borderId="14" xfId="16" applyNumberFormat="1" applyFont="1" applyBorder="1" applyAlignment="1">
      <alignment horizontal="center" vertical="center"/>
    </xf>
    <xf numFmtId="0" fontId="22" fillId="0" borderId="10" xfId="16" applyFont="1" applyBorder="1" applyAlignment="1">
      <alignment horizontal="center" vertical="center" shrinkToFit="1"/>
    </xf>
    <xf numFmtId="177" fontId="22" fillId="0" borderId="10" xfId="16" applyNumberFormat="1" applyFont="1" applyBorder="1" applyAlignment="1">
      <alignment horizontal="center" vertical="center"/>
    </xf>
    <xf numFmtId="0" fontId="23" fillId="0" borderId="41" xfId="0" applyFont="1" applyBorder="1" applyAlignment="1">
      <alignment horizontal="center" vertical="center"/>
    </xf>
    <xf numFmtId="0" fontId="22" fillId="0" borderId="42" xfId="0" applyFont="1" applyBorder="1" applyAlignment="1">
      <alignment horizontal="center" vertical="center" shrinkToFit="1"/>
    </xf>
    <xf numFmtId="177" fontId="22" fillId="0" borderId="42" xfId="32" quotePrefix="1" applyNumberFormat="1" applyFont="1" applyBorder="1" applyAlignment="1">
      <alignment horizontal="center" vertical="center"/>
    </xf>
    <xf numFmtId="178" fontId="22" fillId="0" borderId="42" xfId="0" applyNumberFormat="1" applyFont="1" applyBorder="1" applyAlignment="1">
      <alignment horizontal="center" vertical="center"/>
    </xf>
    <xf numFmtId="177" fontId="14" fillId="0" borderId="43" xfId="0" applyNumberFormat="1" applyFont="1" applyBorder="1" applyAlignment="1">
      <alignment horizontal="center" vertical="center"/>
    </xf>
    <xf numFmtId="178" fontId="14" fillId="0" borderId="39" xfId="0" applyNumberFormat="1" applyFont="1" applyBorder="1" applyAlignment="1">
      <alignment horizontal="center" vertical="center"/>
    </xf>
    <xf numFmtId="177" fontId="14" fillId="0" borderId="7" xfId="0" applyNumberFormat="1" applyFont="1" applyBorder="1" applyAlignment="1">
      <alignment horizontal="center" vertical="center"/>
    </xf>
    <xf numFmtId="178" fontId="14" fillId="0" borderId="28" xfId="0" applyNumberFormat="1" applyFont="1" applyBorder="1" applyAlignment="1">
      <alignment horizontal="center" vertical="center"/>
    </xf>
    <xf numFmtId="0" fontId="14" fillId="0" borderId="33" xfId="0" applyFont="1" applyBorder="1" applyAlignment="1">
      <alignment horizontal="center" vertical="center" shrinkToFit="1"/>
    </xf>
    <xf numFmtId="178" fontId="14" fillId="0" borderId="40" xfId="0" applyNumberFormat="1" applyFont="1" applyBorder="1" applyAlignment="1">
      <alignment horizontal="center" vertical="center"/>
    </xf>
    <xf numFmtId="0" fontId="22" fillId="0" borderId="14" xfId="0" applyFont="1" applyBorder="1" applyAlignment="1">
      <alignment horizontal="center" vertical="center" shrinkToFit="1"/>
    </xf>
    <xf numFmtId="0" fontId="22" fillId="0" borderId="6" xfId="0" applyFont="1" applyBorder="1" applyAlignment="1">
      <alignment horizontal="center" vertical="center" shrinkToFit="1"/>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177" fontId="22" fillId="0" borderId="6" xfId="16" applyNumberFormat="1" applyFont="1" applyBorder="1" applyAlignment="1">
      <alignment horizontal="center" vertical="center"/>
    </xf>
    <xf numFmtId="0" fontId="11" fillId="2" borderId="24" xfId="0" applyFont="1" applyFill="1" applyBorder="1" applyAlignment="1">
      <alignment horizontal="center" vertical="center"/>
    </xf>
    <xf numFmtId="0" fontId="11" fillId="2" borderId="38" xfId="0" applyFont="1" applyFill="1" applyBorder="1" applyAlignment="1">
      <alignment horizontal="center" vertical="center" wrapText="1"/>
    </xf>
    <xf numFmtId="0" fontId="11" fillId="2" borderId="38" xfId="0" applyFont="1" applyFill="1" applyBorder="1" applyAlignment="1">
      <alignment horizontal="center" vertical="center"/>
    </xf>
    <xf numFmtId="0" fontId="14" fillId="0" borderId="14" xfId="16" applyFont="1" applyBorder="1" applyAlignment="1">
      <alignment horizontal="center" vertical="center" shrinkToFit="1"/>
    </xf>
    <xf numFmtId="176" fontId="25" fillId="0" borderId="2" xfId="16" applyNumberFormat="1" applyFont="1" applyBorder="1" applyAlignment="1">
      <alignment horizontal="center" vertical="center"/>
    </xf>
    <xf numFmtId="0" fontId="14" fillId="0" borderId="19" xfId="0" applyFont="1" applyBorder="1" applyAlignment="1">
      <alignment horizontal="center" vertical="center" shrinkToFit="1"/>
    </xf>
    <xf numFmtId="0" fontId="21" fillId="0" borderId="2" xfId="0" applyFont="1" applyBorder="1" applyAlignment="1">
      <alignment horizontal="center" vertical="center"/>
    </xf>
    <xf numFmtId="177" fontId="22" fillId="0" borderId="6" xfId="0" applyNumberFormat="1" applyFont="1" applyBorder="1" applyAlignment="1">
      <alignment horizontal="center" vertical="center"/>
    </xf>
    <xf numFmtId="177" fontId="22" fillId="0" borderId="6" xfId="32" applyNumberFormat="1" applyFont="1" applyBorder="1" applyAlignment="1">
      <alignment horizontal="center" vertical="center"/>
    </xf>
    <xf numFmtId="178" fontId="22" fillId="0" borderId="6" xfId="16" applyNumberFormat="1" applyFont="1" applyBorder="1" applyAlignment="1">
      <alignment horizontal="center" vertical="center"/>
    </xf>
    <xf numFmtId="177" fontId="22" fillId="0" borderId="14" xfId="0" applyNumberFormat="1" applyFont="1" applyBorder="1" applyAlignment="1">
      <alignment horizontal="center" vertical="center"/>
    </xf>
    <xf numFmtId="177" fontId="22" fillId="0" borderId="14" xfId="32" applyNumberFormat="1" applyFont="1" applyBorder="1" applyAlignment="1">
      <alignment horizontal="center" vertical="center"/>
    </xf>
    <xf numFmtId="178" fontId="22" fillId="0" borderId="14" xfId="16" applyNumberFormat="1" applyFont="1" applyBorder="1" applyAlignment="1">
      <alignment horizontal="center" vertical="center"/>
    </xf>
    <xf numFmtId="177" fontId="22" fillId="0" borderId="14" xfId="0" quotePrefix="1" applyNumberFormat="1" applyFont="1" applyBorder="1" applyAlignment="1">
      <alignment horizontal="center" vertical="center"/>
    </xf>
    <xf numFmtId="177" fontId="24" fillId="0" borderId="14" xfId="0" applyNumberFormat="1" applyFont="1" applyBorder="1" applyAlignment="1">
      <alignment horizontal="center" vertical="center"/>
    </xf>
    <xf numFmtId="177" fontId="22" fillId="0" borderId="10" xfId="0" applyNumberFormat="1" applyFont="1" applyBorder="1" applyAlignment="1">
      <alignment horizontal="center" vertical="center"/>
    </xf>
    <xf numFmtId="177" fontId="22" fillId="0" borderId="10" xfId="32" applyNumberFormat="1" applyFont="1" applyBorder="1" applyAlignment="1">
      <alignment horizontal="center" vertical="center"/>
    </xf>
    <xf numFmtId="178" fontId="22" fillId="0" borderId="10" xfId="16" applyNumberFormat="1" applyFont="1" applyBorder="1" applyAlignment="1">
      <alignment horizontal="center" vertical="center"/>
    </xf>
    <xf numFmtId="0" fontId="21" fillId="0" borderId="2" xfId="0" applyFont="1" applyBorder="1" applyAlignment="1">
      <alignment horizontal="center" vertical="center" shrinkToFit="1"/>
    </xf>
    <xf numFmtId="177" fontId="22" fillId="0" borderId="8" xfId="0" applyNumberFormat="1" applyFont="1" applyBorder="1" applyAlignment="1">
      <alignment horizontal="center" vertical="center"/>
    </xf>
    <xf numFmtId="177" fontId="22" fillId="0" borderId="12" xfId="0" applyNumberFormat="1" applyFont="1" applyBorder="1" applyAlignment="1">
      <alignment horizontal="center" vertical="center"/>
    </xf>
    <xf numFmtId="0" fontId="23" fillId="0" borderId="14" xfId="0" applyFont="1" applyBorder="1" applyAlignment="1">
      <alignment horizontal="center" vertical="center"/>
    </xf>
    <xf numFmtId="0" fontId="22" fillId="0" borderId="14" xfId="16" applyFont="1" applyBorder="1" applyAlignment="1">
      <alignment horizontal="center" vertical="center"/>
    </xf>
    <xf numFmtId="178" fontId="6" fillId="0" borderId="10" xfId="0" applyNumberFormat="1" applyFont="1" applyBorder="1" applyAlignment="1">
      <alignment horizontal="center" vertical="center"/>
    </xf>
    <xf numFmtId="0" fontId="14" fillId="0" borderId="1" xfId="0" applyFont="1" applyBorder="1" applyAlignment="1">
      <alignment horizontal="center" vertical="center"/>
    </xf>
    <xf numFmtId="178" fontId="14" fillId="0" borderId="56" xfId="0" applyNumberFormat="1" applyFont="1" applyBorder="1" applyAlignment="1">
      <alignment horizontal="center" vertical="center"/>
    </xf>
    <xf numFmtId="178" fontId="14" fillId="0" borderId="57" xfId="0" applyNumberFormat="1" applyFont="1" applyBorder="1" applyAlignment="1">
      <alignment horizontal="center" vertical="center"/>
    </xf>
    <xf numFmtId="178" fontId="14" fillId="0" borderId="58" xfId="0" applyNumberFormat="1" applyFont="1" applyBorder="1" applyAlignment="1">
      <alignment horizontal="center" vertical="center"/>
    </xf>
    <xf numFmtId="0" fontId="0" fillId="0" borderId="29" xfId="0" applyBorder="1" applyAlignment="1">
      <alignment horizontal="center" vertical="center"/>
    </xf>
    <xf numFmtId="178" fontId="0" fillId="0" borderId="29" xfId="0" applyNumberFormat="1" applyBorder="1" applyAlignment="1">
      <alignment horizontal="center" vertical="center"/>
    </xf>
    <xf numFmtId="0" fontId="0" fillId="0" borderId="18" xfId="0" applyBorder="1" applyAlignment="1">
      <alignment horizontal="center" vertical="center"/>
    </xf>
    <xf numFmtId="178" fontId="0" fillId="0" borderId="18" xfId="0" applyNumberFormat="1" applyBorder="1" applyAlignment="1">
      <alignment horizontal="center" vertical="center"/>
    </xf>
    <xf numFmtId="0" fontId="0" fillId="0" borderId="14" xfId="0" applyBorder="1" applyAlignment="1">
      <alignment horizontal="center" vertical="center"/>
    </xf>
    <xf numFmtId="0" fontId="0" fillId="0" borderId="19" xfId="0" applyBorder="1" applyAlignment="1">
      <alignment horizontal="center" vertical="center"/>
    </xf>
    <xf numFmtId="178" fontId="0" fillId="0" borderId="19" xfId="0" applyNumberForma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177" fontId="14" fillId="0" borderId="59" xfId="0" applyNumberFormat="1" applyFont="1" applyBorder="1" applyAlignment="1">
      <alignment horizontal="center" vertical="center"/>
    </xf>
    <xf numFmtId="0" fontId="22" fillId="0" borderId="18" xfId="16" applyFont="1" applyBorder="1" applyAlignment="1">
      <alignment horizontal="center" vertical="center" shrinkToFit="1"/>
    </xf>
    <xf numFmtId="177" fontId="22" fillId="0" borderId="15" xfId="0" applyNumberFormat="1" applyFont="1" applyBorder="1" applyAlignment="1">
      <alignment horizontal="center" vertical="center"/>
    </xf>
    <xf numFmtId="178" fontId="22" fillId="0" borderId="15" xfId="16" applyNumberFormat="1" applyFont="1" applyBorder="1" applyAlignment="1">
      <alignment horizontal="center" vertical="center"/>
    </xf>
    <xf numFmtId="0" fontId="22" fillId="0" borderId="12" xfId="0" applyFont="1" applyBorder="1" applyAlignment="1">
      <alignment horizontal="center" vertical="center" shrinkToFit="1"/>
    </xf>
    <xf numFmtId="177" fontId="22" fillId="0" borderId="10" xfId="0" quotePrefix="1" applyNumberFormat="1" applyFont="1" applyBorder="1" applyAlignment="1">
      <alignment horizontal="center" vertical="center"/>
    </xf>
    <xf numFmtId="177" fontId="24"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176" fontId="21" fillId="0" borderId="10" xfId="63"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178" fontId="14" fillId="0" borderId="14" xfId="16" applyNumberFormat="1" applyFont="1" applyBorder="1" applyAlignment="1">
      <alignment horizontal="center" vertical="center"/>
    </xf>
    <xf numFmtId="177" fontId="22" fillId="0" borderId="12" xfId="16" applyNumberFormat="1" applyFont="1" applyBorder="1" applyAlignment="1">
      <alignment horizontal="center" vertical="center"/>
    </xf>
    <xf numFmtId="0" fontId="6" fillId="0" borderId="6" xfId="0" applyFont="1" applyBorder="1" applyAlignment="1">
      <alignment horizontal="center" vertical="center" shrinkToFit="1"/>
    </xf>
    <xf numFmtId="177" fontId="6" fillId="0" borderId="8" xfId="0" applyNumberFormat="1" applyFont="1" applyBorder="1" applyAlignment="1">
      <alignment horizontal="center" vertical="center" wrapText="1"/>
    </xf>
    <xf numFmtId="177" fontId="6" fillId="0" borderId="6" xfId="0" applyNumberFormat="1" applyFont="1" applyBorder="1" applyAlignment="1">
      <alignment horizontal="center" vertical="center" wrapText="1"/>
    </xf>
    <xf numFmtId="177" fontId="6" fillId="0" borderId="14" xfId="0" applyNumberFormat="1" applyFont="1" applyBorder="1" applyAlignment="1">
      <alignment horizontal="center" vertical="center" wrapText="1"/>
    </xf>
    <xf numFmtId="177" fontId="6" fillId="0" borderId="12"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176" fontId="14" fillId="0" borderId="38" xfId="16" applyNumberFormat="1" applyFont="1" applyBorder="1" applyAlignment="1">
      <alignment horizontal="center" vertical="center" shrinkToFit="1"/>
    </xf>
    <xf numFmtId="178" fontId="14" fillId="0" borderId="38" xfId="0" applyNumberFormat="1" applyFont="1" applyBorder="1" applyAlignment="1">
      <alignment horizontal="center" vertical="center"/>
    </xf>
    <xf numFmtId="178" fontId="14" fillId="0" borderId="38" xfId="0" quotePrefix="1" applyNumberFormat="1" applyFont="1" applyBorder="1" applyAlignment="1">
      <alignment horizontal="center" vertical="center"/>
    </xf>
    <xf numFmtId="177" fontId="14" fillId="0" borderId="38" xfId="0" applyNumberFormat="1" applyFont="1" applyBorder="1" applyAlignment="1">
      <alignment horizontal="center" vertical="center"/>
    </xf>
    <xf numFmtId="177" fontId="22" fillId="0" borderId="0" xfId="16" applyNumberFormat="1" applyFont="1" applyBorder="1" applyAlignment="1">
      <alignment horizontal="center" vertical="center"/>
    </xf>
    <xf numFmtId="177" fontId="14" fillId="0" borderId="0" xfId="0" applyNumberFormat="1" applyFont="1" applyBorder="1" applyAlignment="1">
      <alignment horizontal="center" vertical="center"/>
    </xf>
    <xf numFmtId="177" fontId="6" fillId="0" borderId="0" xfId="0" applyNumberFormat="1" applyFont="1" applyBorder="1" applyAlignment="1">
      <alignment horizontal="center" vertical="center" wrapText="1"/>
    </xf>
    <xf numFmtId="177" fontId="26" fillId="0" borderId="29" xfId="16" applyNumberFormat="1" applyFont="1" applyBorder="1" applyAlignment="1">
      <alignment horizontal="center" vertical="center"/>
    </xf>
    <xf numFmtId="177" fontId="14" fillId="0" borderId="29" xfId="16" applyNumberFormat="1" applyFont="1" applyBorder="1" applyAlignment="1">
      <alignment horizontal="center" vertical="center" shrinkToFit="1"/>
    </xf>
    <xf numFmtId="178" fontId="14" fillId="0" borderId="8" xfId="16" applyNumberFormat="1" applyFont="1" applyBorder="1" applyAlignment="1">
      <alignment horizontal="center" vertical="center"/>
    </xf>
    <xf numFmtId="177" fontId="26" fillId="0" borderId="18" xfId="16" applyNumberFormat="1" applyFont="1" applyBorder="1" applyAlignment="1">
      <alignment horizontal="center" vertical="center"/>
    </xf>
    <xf numFmtId="177" fontId="14" fillId="0" borderId="18" xfId="16" applyNumberFormat="1" applyFont="1" applyBorder="1" applyAlignment="1">
      <alignment horizontal="center" vertical="center" shrinkToFit="1"/>
    </xf>
    <xf numFmtId="177" fontId="26" fillId="0" borderId="19" xfId="16" applyNumberFormat="1" applyFont="1" applyBorder="1" applyAlignment="1">
      <alignment horizontal="center" vertical="center"/>
    </xf>
    <xf numFmtId="177" fontId="14" fillId="0" borderId="19" xfId="16" applyNumberFormat="1" applyFont="1" applyBorder="1" applyAlignment="1">
      <alignment horizontal="center" vertical="center" shrinkToFit="1"/>
    </xf>
    <xf numFmtId="178" fontId="14" fillId="0" borderId="12" xfId="16" applyNumberFormat="1" applyFont="1" applyBorder="1" applyAlignment="1">
      <alignment horizontal="center" vertical="center"/>
    </xf>
    <xf numFmtId="0" fontId="14" fillId="0" borderId="38" xfId="16" applyFont="1" applyBorder="1" applyAlignment="1">
      <alignment horizontal="center" vertical="center" shrinkToFit="1"/>
    </xf>
    <xf numFmtId="177" fontId="14" fillId="0" borderId="38" xfId="16" applyNumberFormat="1" applyFont="1" applyBorder="1" applyAlignment="1">
      <alignment horizontal="center" vertical="center"/>
    </xf>
    <xf numFmtId="177" fontId="14" fillId="0" borderId="38" xfId="32" quotePrefix="1"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7" fontId="22" fillId="0" borderId="0" xfId="0" applyNumberFormat="1" applyFont="1" applyBorder="1" applyAlignment="1">
      <alignment horizontal="center" vertical="center"/>
    </xf>
    <xf numFmtId="178" fontId="14" fillId="0" borderId="0" xfId="16" applyNumberFormat="1" applyFont="1" applyBorder="1" applyAlignment="1">
      <alignment horizontal="center" vertical="center"/>
    </xf>
    <xf numFmtId="0" fontId="23" fillId="0" borderId="42" xfId="0" applyFont="1" applyBorder="1" applyAlignment="1">
      <alignment horizontal="center" vertical="center"/>
    </xf>
    <xf numFmtId="0" fontId="22" fillId="0" borderId="42" xfId="16" applyFont="1" applyBorder="1" applyAlignment="1">
      <alignment horizontal="center" vertical="center" shrinkToFit="1"/>
    </xf>
    <xf numFmtId="178" fontId="6" fillId="0" borderId="42" xfId="0" applyNumberFormat="1" applyFont="1" applyBorder="1" applyAlignment="1">
      <alignment horizontal="center" vertical="center"/>
    </xf>
    <xf numFmtId="177" fontId="22" fillId="0" borderId="42" xfId="0" applyNumberFormat="1" applyFont="1" applyBorder="1" applyAlignment="1">
      <alignment horizontal="center" vertical="center"/>
    </xf>
    <xf numFmtId="0" fontId="22" fillId="0" borderId="2" xfId="0" applyFont="1" applyBorder="1" applyAlignment="1">
      <alignment horizontal="center" vertical="center" shrinkToFit="1"/>
    </xf>
    <xf numFmtId="0" fontId="14" fillId="0" borderId="38" xfId="0" applyFont="1" applyBorder="1" applyAlignment="1">
      <alignment horizontal="center" vertical="center" shrinkToFit="1"/>
    </xf>
    <xf numFmtId="0" fontId="14" fillId="0" borderId="20" xfId="0" applyFont="1" applyBorder="1" applyAlignment="1">
      <alignment horizontal="center" vertical="center" shrinkToFit="1"/>
    </xf>
    <xf numFmtId="178" fontId="14" fillId="0" borderId="20" xfId="0" applyNumberFormat="1" applyFont="1" applyBorder="1" applyAlignment="1">
      <alignment horizontal="center" vertical="center"/>
    </xf>
    <xf numFmtId="176" fontId="14" fillId="0" borderId="48" xfId="16" applyNumberFormat="1" applyFont="1" applyBorder="1" applyAlignment="1">
      <alignment horizontal="center" vertical="center" shrinkToFit="1"/>
    </xf>
    <xf numFmtId="0" fontId="22" fillId="0" borderId="0" xfId="0" applyFont="1" applyBorder="1" applyAlignment="1">
      <alignment horizontal="center" vertical="center" shrinkToFit="1"/>
    </xf>
    <xf numFmtId="0" fontId="23" fillId="0" borderId="11" xfId="0" applyFont="1" applyBorder="1" applyAlignment="1">
      <alignment horizontal="center" vertical="center"/>
    </xf>
    <xf numFmtId="177" fontId="22" fillId="0" borderId="10" xfId="32" quotePrefix="1" applyNumberFormat="1" applyFont="1" applyBorder="1" applyAlignment="1">
      <alignment horizontal="center" vertical="center"/>
    </xf>
    <xf numFmtId="178" fontId="21" fillId="0" borderId="2" xfId="0" applyNumberFormat="1" applyFont="1" applyBorder="1" applyAlignment="1">
      <alignment horizontal="center" vertical="center"/>
    </xf>
    <xf numFmtId="178" fontId="14" fillId="0" borderId="1" xfId="0" applyNumberFormat="1" applyFont="1" applyBorder="1" applyAlignment="1">
      <alignment horizontal="center" vertical="center"/>
    </xf>
    <xf numFmtId="178" fontId="22" fillId="0" borderId="2" xfId="0" applyNumberFormat="1" applyFont="1" applyBorder="1" applyAlignment="1">
      <alignment horizontal="center" vertical="center"/>
    </xf>
    <xf numFmtId="176" fontId="21" fillId="0" borderId="38" xfId="16" applyNumberFormat="1" applyFont="1" applyBorder="1" applyAlignment="1">
      <alignment horizontal="center" vertical="center" shrinkToFit="1"/>
    </xf>
    <xf numFmtId="0" fontId="21" fillId="0" borderId="2" xfId="0" applyFont="1" applyBorder="1" applyAlignment="1">
      <alignment horizontal="center" vertical="center"/>
    </xf>
    <xf numFmtId="176" fontId="22" fillId="0" borderId="6" xfId="16" applyNumberFormat="1" applyFont="1" applyBorder="1" applyAlignment="1" applyProtection="1">
      <alignment horizontal="center" vertical="center" shrinkToFit="1"/>
      <protection locked="0"/>
    </xf>
    <xf numFmtId="177" fontId="22" fillId="0" borderId="6" xfId="16" applyNumberFormat="1" applyFont="1" applyBorder="1" applyAlignment="1" applyProtection="1">
      <alignment horizontal="center" vertical="center"/>
      <protection locked="0"/>
    </xf>
    <xf numFmtId="177" fontId="22" fillId="0" borderId="6" xfId="32" quotePrefix="1" applyNumberFormat="1" applyFont="1" applyBorder="1" applyAlignment="1">
      <alignment horizontal="center" vertical="center"/>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177" fontId="22" fillId="0" borderId="14" xfId="32" quotePrefix="1" applyNumberFormat="1" applyFont="1" applyBorder="1" applyAlignment="1">
      <alignment horizontal="center" vertical="center"/>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21" fillId="0" borderId="6"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indent="1"/>
    </xf>
    <xf numFmtId="0" fontId="14" fillId="0" borderId="9" xfId="0" applyFont="1" applyBorder="1" applyAlignment="1">
      <alignment horizontal="left" vertical="center" indent="1"/>
    </xf>
    <xf numFmtId="0" fontId="14" fillId="0" borderId="15" xfId="0" applyFont="1" applyBorder="1" applyAlignment="1">
      <alignment horizontal="left" vertical="center" indent="1"/>
    </xf>
    <xf numFmtId="0" fontId="14" fillId="0" borderId="0" xfId="0" applyFont="1" applyBorder="1" applyAlignment="1">
      <alignment horizontal="left" vertical="center" indent="1"/>
    </xf>
    <xf numFmtId="0" fontId="14" fillId="0" borderId="16" xfId="0" applyFont="1" applyBorder="1" applyAlignment="1">
      <alignment horizontal="left" vertical="center" indent="1"/>
    </xf>
    <xf numFmtId="0" fontId="14" fillId="0" borderId="11"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176" fontId="21" fillId="0" borderId="6" xfId="63" applyNumberFormat="1" applyFont="1" applyBorder="1" applyAlignment="1">
      <alignment horizontal="center" vertical="center" wrapText="1" shrinkToFit="1"/>
    </xf>
    <xf numFmtId="176" fontId="21" fillId="0" borderId="14" xfId="63" applyNumberFormat="1" applyFont="1" applyBorder="1" applyAlignment="1">
      <alignment horizontal="center" vertical="center" shrinkToFit="1"/>
    </xf>
    <xf numFmtId="176" fontId="21" fillId="0" borderId="10" xfId="63" applyNumberFormat="1" applyFont="1" applyBorder="1" applyAlignment="1">
      <alignment horizontal="center" vertical="center" shrinkToFit="1"/>
    </xf>
    <xf numFmtId="0" fontId="14" fillId="0" borderId="7" xfId="64" applyFont="1" applyBorder="1" applyAlignment="1">
      <alignment horizontal="left" vertical="center" wrapText="1" indent="1"/>
    </xf>
    <xf numFmtId="0" fontId="14" fillId="0" borderId="8" xfId="64" applyFont="1" applyBorder="1" applyAlignment="1">
      <alignment horizontal="left" vertical="center" wrapText="1" indent="1"/>
    </xf>
    <xf numFmtId="0" fontId="14" fillId="0" borderId="9" xfId="64" applyFont="1" applyBorder="1" applyAlignment="1">
      <alignment horizontal="left" vertical="center" wrapText="1" indent="1"/>
    </xf>
    <xf numFmtId="0" fontId="14" fillId="0" borderId="15" xfId="64" applyFont="1" applyBorder="1" applyAlignment="1">
      <alignment horizontal="left" vertical="center" wrapText="1" indent="1"/>
    </xf>
    <xf numFmtId="0" fontId="14" fillId="0" borderId="0" xfId="64" applyFont="1" applyBorder="1" applyAlignment="1">
      <alignment horizontal="left" vertical="center" wrapText="1" indent="1"/>
    </xf>
    <xf numFmtId="0" fontId="14" fillId="0" borderId="16" xfId="64" applyFont="1" applyBorder="1" applyAlignment="1">
      <alignment horizontal="left" vertical="center" wrapText="1" indent="1"/>
    </xf>
    <xf numFmtId="0" fontId="14" fillId="0" borderId="11" xfId="64" applyFont="1" applyBorder="1" applyAlignment="1">
      <alignment horizontal="left" vertical="center" wrapText="1" indent="1"/>
    </xf>
    <xf numFmtId="0" fontId="14" fillId="0" borderId="12" xfId="64" applyFont="1" applyBorder="1" applyAlignment="1">
      <alignment horizontal="left" vertical="center" wrapText="1" indent="1"/>
    </xf>
    <xf numFmtId="0" fontId="14" fillId="0" borderId="13" xfId="64" applyFont="1" applyBorder="1" applyAlignment="1">
      <alignment horizontal="left" vertical="center" wrapText="1" indent="1"/>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4" fillId="0" borderId="46" xfId="0"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38"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4" borderId="24" xfId="0" applyFont="1" applyFill="1" applyBorder="1" applyAlignment="1">
      <alignment horizontal="center" vertical="center"/>
    </xf>
    <xf numFmtId="0" fontId="7" fillId="4" borderId="26" xfId="0" applyFont="1" applyFill="1" applyBorder="1" applyAlignment="1">
      <alignment horizontal="center" vertical="center"/>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3" fillId="0" borderId="6" xfId="16" applyFont="1" applyBorder="1" applyAlignment="1">
      <alignment horizontal="center" vertical="center" wrapText="1"/>
    </xf>
    <xf numFmtId="0" fontId="23" fillId="0" borderId="14" xfId="16" applyFont="1" applyBorder="1" applyAlignment="1">
      <alignment horizontal="center" vertical="center" wrapText="1"/>
    </xf>
    <xf numFmtId="0" fontId="23" fillId="0" borderId="10" xfId="16" applyFont="1" applyBorder="1" applyAlignment="1">
      <alignment horizontal="center" vertical="center" wrapText="1"/>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21" fillId="0" borderId="2" xfId="0" applyFont="1" applyBorder="1" applyAlignment="1">
      <alignment horizontal="center" vertical="center" shrinkToFit="1"/>
    </xf>
    <xf numFmtId="0" fontId="22" fillId="0" borderId="10" xfId="0" applyFont="1" applyBorder="1" applyAlignment="1">
      <alignment horizontal="left" vertical="center" wrapText="1" indent="1"/>
    </xf>
    <xf numFmtId="0" fontId="22" fillId="0" borderId="23" xfId="0" applyFont="1" applyBorder="1" applyAlignment="1">
      <alignment horizontal="left" vertical="center" wrapText="1" indent="1"/>
    </xf>
    <xf numFmtId="176" fontId="21" fillId="0" borderId="38"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14" xfId="0" applyFont="1" applyBorder="1">
      <alignment vertical="center"/>
    </xf>
    <xf numFmtId="0" fontId="14" fillId="0" borderId="10" xfId="0" applyFont="1" applyBorder="1">
      <alignment vertical="center"/>
    </xf>
    <xf numFmtId="0" fontId="0" fillId="0" borderId="7" xfId="0" applyBorder="1" applyAlignment="1">
      <alignment horizontal="left" vertical="center" wrapText="1" indent="1"/>
    </xf>
    <xf numFmtId="0" fontId="0" fillId="0" borderId="8"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0" xfId="0" applyBorder="1"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4" fillId="0" borderId="41" xfId="0" applyFont="1" applyBorder="1" applyAlignment="1">
      <alignment horizontal="center" vertical="center"/>
    </xf>
    <xf numFmtId="0" fontId="24" fillId="0" borderId="53" xfId="0" applyFont="1" applyBorder="1" applyAlignment="1">
      <alignment horizontal="center" vertical="center"/>
    </xf>
    <xf numFmtId="0" fontId="24" fillId="0" borderId="54" xfId="0" applyFont="1" applyBorder="1" applyAlignment="1">
      <alignment horizontal="center" vertical="center"/>
    </xf>
    <xf numFmtId="0" fontId="21" fillId="0" borderId="1" xfId="0" applyFont="1" applyBorder="1" applyAlignment="1">
      <alignment horizontal="center" vertical="center" wrapText="1" shrinkToFit="1"/>
    </xf>
    <xf numFmtId="0" fontId="21" fillId="0" borderId="1" xfId="0" applyFont="1" applyBorder="1" applyAlignment="1">
      <alignment horizontal="center" vertical="center" shrinkToFit="1"/>
    </xf>
    <xf numFmtId="0" fontId="21" fillId="0" borderId="64" xfId="0" applyFont="1" applyBorder="1" applyAlignment="1">
      <alignment horizontal="center" vertical="center"/>
    </xf>
    <xf numFmtId="0" fontId="21" fillId="0" borderId="30" xfId="0" applyFont="1" applyBorder="1" applyAlignment="1">
      <alignment horizontal="center" vertical="center"/>
    </xf>
    <xf numFmtId="0" fontId="21" fillId="0" borderId="35" xfId="0" applyFont="1" applyBorder="1" applyAlignment="1">
      <alignment horizontal="center" vertical="center"/>
    </xf>
    <xf numFmtId="0" fontId="14" fillId="0" borderId="34"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0"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37"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14" fillId="0" borderId="41" xfId="0" applyFont="1" applyBorder="1" applyAlignment="1">
      <alignment horizontal="center" vertical="center"/>
    </xf>
    <xf numFmtId="0" fontId="14" fillId="0" borderId="53" xfId="0" applyFont="1" applyBorder="1" applyAlignment="1">
      <alignment horizontal="center" vertical="center"/>
    </xf>
    <xf numFmtId="0" fontId="14" fillId="0" borderId="54" xfId="0" applyFont="1" applyBorder="1" applyAlignment="1">
      <alignment horizontal="center" vertical="center"/>
    </xf>
    <xf numFmtId="0" fontId="7" fillId="4" borderId="55" xfId="0" applyFont="1" applyFill="1" applyBorder="1" applyAlignment="1">
      <alignment horizontal="center" vertical="center"/>
    </xf>
    <xf numFmtId="0" fontId="7" fillId="4" borderId="52" xfId="0" applyFont="1" applyFill="1" applyBorder="1" applyAlignment="1">
      <alignment horizontal="center" vertical="center"/>
    </xf>
    <xf numFmtId="0" fontId="7" fillId="4" borderId="63" xfId="0" applyFont="1" applyFill="1" applyBorder="1" applyAlignment="1">
      <alignment horizontal="center" vertical="center"/>
    </xf>
    <xf numFmtId="0" fontId="21" fillId="0" borderId="38" xfId="0" applyFont="1" applyBorder="1" applyAlignment="1">
      <alignment horizontal="center" vertical="center" wrapText="1"/>
    </xf>
    <xf numFmtId="0" fontId="14" fillId="0" borderId="61"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18"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1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3" xfId="0" applyFont="1" applyBorder="1" applyAlignment="1">
      <alignment horizontal="left" vertical="center" wrapText="1" indent="1"/>
    </xf>
    <xf numFmtId="0" fontId="21" fillId="0" borderId="6" xfId="0" applyFont="1" applyBorder="1" applyAlignment="1">
      <alignment horizontal="center" vertical="center"/>
    </xf>
    <xf numFmtId="0" fontId="14" fillId="0" borderId="6" xfId="0" applyFont="1" applyBorder="1" applyAlignment="1">
      <alignment horizontal="left" vertical="center" wrapText="1" indent="1"/>
    </xf>
    <xf numFmtId="0" fontId="14" fillId="0" borderId="60" xfId="0" applyFont="1" applyBorder="1" applyAlignment="1">
      <alignment horizontal="left" vertical="center" wrapText="1" indent="1"/>
    </xf>
    <xf numFmtId="0" fontId="7" fillId="4" borderId="51" xfId="0" applyFont="1" applyFill="1" applyBorder="1" applyAlignment="1">
      <alignment horizontal="center" vertical="center"/>
    </xf>
    <xf numFmtId="0" fontId="21" fillId="0" borderId="34" xfId="0" applyFont="1" applyBorder="1" applyAlignment="1">
      <alignment horizontal="center" vertical="center"/>
    </xf>
    <xf numFmtId="0" fontId="14" fillId="0" borderId="1" xfId="64" applyFont="1" applyBorder="1" applyAlignment="1">
      <alignment horizontal="left" vertical="center" wrapText="1" indent="1" shrinkToFit="1"/>
    </xf>
    <xf numFmtId="0" fontId="14" fillId="0" borderId="20" xfId="64" applyFont="1" applyBorder="1" applyAlignment="1">
      <alignment horizontal="left" vertical="center" wrapText="1" indent="1" shrinkToFit="1"/>
    </xf>
    <xf numFmtId="0" fontId="14" fillId="0" borderId="21" xfId="64" applyFont="1" applyBorder="1" applyAlignment="1">
      <alignment horizontal="left" vertical="center" wrapText="1" indent="1" shrinkToFi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176" fontId="23" fillId="0" borderId="6" xfId="63" applyNumberFormat="1" applyFont="1" applyBorder="1" applyAlignment="1">
      <alignment horizontal="center" vertical="center" wrapText="1" shrinkToFit="1"/>
    </xf>
    <xf numFmtId="176" fontId="23" fillId="0" borderId="14" xfId="63" applyNumberFormat="1" applyFont="1" applyBorder="1" applyAlignment="1">
      <alignment horizontal="center" vertical="center" shrinkToFit="1"/>
    </xf>
    <xf numFmtId="176" fontId="23" fillId="0" borderId="10" xfId="63" applyNumberFormat="1" applyFont="1" applyBorder="1" applyAlignment="1">
      <alignment horizontal="center" vertical="center" shrinkToFit="1"/>
    </xf>
    <xf numFmtId="0" fontId="22" fillId="0" borderId="8" xfId="64" applyFont="1" applyBorder="1" applyAlignment="1">
      <alignment horizontal="left" vertical="center" wrapText="1" indent="1"/>
    </xf>
    <xf numFmtId="0" fontId="22" fillId="0" borderId="9" xfId="64" applyFont="1" applyBorder="1" applyAlignment="1">
      <alignment horizontal="left" vertical="center" wrapText="1" indent="1"/>
    </xf>
    <xf numFmtId="0" fontId="22" fillId="0" borderId="0" xfId="64" applyFont="1" applyAlignment="1">
      <alignment horizontal="left" vertical="center" wrapText="1" indent="1"/>
    </xf>
    <xf numFmtId="0" fontId="22" fillId="0" borderId="16" xfId="64" applyFont="1" applyBorder="1" applyAlignment="1">
      <alignment horizontal="left" vertical="center" wrapText="1" indent="1"/>
    </xf>
    <xf numFmtId="0" fontId="22" fillId="0" borderId="12" xfId="64" applyFont="1" applyBorder="1" applyAlignment="1">
      <alignment horizontal="left" vertical="center" wrapText="1" indent="1"/>
    </xf>
    <xf numFmtId="0" fontId="22" fillId="0" borderId="13" xfId="64" applyFont="1" applyBorder="1" applyAlignment="1">
      <alignment horizontal="left" vertical="center" wrapText="1" indent="1"/>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7" xfId="0" applyFont="1" applyFill="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7" fillId="2" borderId="48" xfId="0" applyFont="1" applyFill="1" applyBorder="1" applyAlignment="1">
      <alignment horizontal="center" vertical="center" wrapText="1"/>
    </xf>
    <xf numFmtId="0" fontId="7" fillId="2" borderId="49" xfId="0" applyFont="1" applyFill="1" applyBorder="1" applyAlignment="1">
      <alignment horizontal="center" vertical="center" wrapText="1"/>
    </xf>
    <xf numFmtId="0" fontId="7" fillId="2" borderId="50" xfId="0" applyFont="1" applyFill="1" applyBorder="1" applyAlignment="1">
      <alignment horizontal="center" vertical="center" wrapText="1"/>
    </xf>
    <xf numFmtId="0" fontId="21" fillId="0" borderId="38" xfId="16" applyFont="1" applyBorder="1" applyAlignment="1">
      <alignment horizontal="center" vertical="center" wrapText="1"/>
    </xf>
    <xf numFmtId="0" fontId="21" fillId="0" borderId="14" xfId="16" applyFont="1" applyBorder="1" applyAlignment="1">
      <alignment horizontal="center" vertical="center" wrapText="1"/>
    </xf>
    <xf numFmtId="0" fontId="21" fillId="0" borderId="10" xfId="16" applyFont="1" applyBorder="1" applyAlignment="1">
      <alignment horizontal="center" vertical="center" wrapText="1"/>
    </xf>
    <xf numFmtId="0" fontId="14" fillId="0" borderId="61" xfId="16" applyFont="1" applyBorder="1" applyAlignment="1">
      <alignment horizontal="left" vertical="center" wrapText="1" indent="1"/>
    </xf>
    <xf numFmtId="0" fontId="14" fillId="0" borderId="38" xfId="16" applyFont="1" applyBorder="1" applyAlignment="1">
      <alignment horizontal="left" vertical="center" indent="1"/>
    </xf>
    <xf numFmtId="0" fontId="14" fillId="0" borderId="62" xfId="16" applyFont="1" applyBorder="1" applyAlignment="1">
      <alignment horizontal="left" vertical="center" indent="1"/>
    </xf>
    <xf numFmtId="0" fontId="14" fillId="0" borderId="18" xfId="16" applyFont="1" applyBorder="1" applyAlignment="1">
      <alignment horizontal="left" vertical="center" indent="1"/>
    </xf>
    <xf numFmtId="0" fontId="14" fillId="0" borderId="14" xfId="16" applyFont="1" applyBorder="1" applyAlignment="1">
      <alignment horizontal="left" vertical="center" indent="1"/>
    </xf>
    <xf numFmtId="0" fontId="14" fillId="0" borderId="47" xfId="16" applyFont="1" applyBorder="1" applyAlignment="1">
      <alignment horizontal="left" vertical="center" indent="1"/>
    </xf>
    <xf numFmtId="0" fontId="14" fillId="0" borderId="19" xfId="16" applyFont="1" applyBorder="1" applyAlignment="1">
      <alignment horizontal="left" vertical="center" indent="1"/>
    </xf>
    <xf numFmtId="0" fontId="14" fillId="0" borderId="10" xfId="16" applyFont="1" applyBorder="1" applyAlignment="1">
      <alignment horizontal="left" vertical="center" indent="1"/>
    </xf>
    <xf numFmtId="0" fontId="14" fillId="0" borderId="23" xfId="16" applyFont="1" applyBorder="1" applyAlignment="1">
      <alignment horizontal="left" vertical="center" indent="1"/>
    </xf>
    <xf numFmtId="176" fontId="25" fillId="0" borderId="2" xfId="16" applyNumberFormat="1"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7" fillId="0" borderId="6"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0" xfId="0" applyFont="1" applyBorder="1" applyAlignment="1">
      <alignment horizontal="center" vertical="center" shrinkToFit="1"/>
    </xf>
    <xf numFmtId="178" fontId="0" fillId="0" borderId="14" xfId="0" applyNumberFormat="1" applyBorder="1" applyAlignment="1">
      <alignment horizontal="center" vertical="center"/>
    </xf>
    <xf numFmtId="0" fontId="10" fillId="0" borderId="0" xfId="0" applyFont="1" applyBorder="1">
      <alignment vertical="center"/>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CCA17294-733A-46C4-84DF-F5FE2863897E}"/>
    <cellStyle name="표준_양천" xfId="63" xr:uid="{1B3154C9-2933-42E7-B7E9-8648B2D5ED47}"/>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2.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38336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1722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1"/>
  <sheetViews>
    <sheetView tabSelected="1"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10" t="s">
        <v>15</v>
      </c>
      <c r="B1" s="211"/>
      <c r="C1" s="211"/>
      <c r="D1" s="211"/>
      <c r="E1" s="211"/>
      <c r="F1" s="211"/>
      <c r="G1" s="211"/>
      <c r="H1" s="211"/>
      <c r="I1" s="211"/>
      <c r="J1" s="211"/>
      <c r="K1" s="211"/>
      <c r="L1" s="211"/>
    </row>
    <row r="2" spans="1:12" ht="15.75" customHeight="1">
      <c r="A2" s="211"/>
      <c r="B2" s="211"/>
      <c r="C2" s="211"/>
      <c r="D2" s="211"/>
      <c r="E2" s="211"/>
      <c r="F2" s="211"/>
      <c r="G2" s="211"/>
      <c r="H2" s="211"/>
      <c r="I2" s="211"/>
      <c r="J2" s="211"/>
      <c r="K2" s="211"/>
      <c r="L2" s="211"/>
    </row>
    <row r="3" spans="1:12" ht="15.75" customHeight="1">
      <c r="A3" s="211"/>
      <c r="B3" s="211"/>
      <c r="C3" s="211"/>
      <c r="D3" s="211"/>
      <c r="E3" s="211"/>
      <c r="F3" s="211"/>
      <c r="G3" s="211"/>
      <c r="H3" s="211"/>
      <c r="I3" s="211"/>
      <c r="J3" s="211"/>
      <c r="K3" s="211"/>
      <c r="L3" s="211"/>
    </row>
    <row r="4" spans="1:12" ht="13.5" customHeight="1">
      <c r="B4" s="4"/>
      <c r="D4" s="4"/>
      <c r="E4"/>
      <c r="F4"/>
      <c r="G4"/>
    </row>
    <row r="5" spans="1:12" ht="17.25" customHeight="1">
      <c r="A5" s="212" t="s">
        <v>8</v>
      </c>
      <c r="B5" s="212"/>
      <c r="C5" s="8"/>
      <c r="E5" s="2"/>
      <c r="G5" s="4"/>
    </row>
    <row r="6" spans="1:12" ht="17.25" customHeight="1">
      <c r="A6" s="10" t="s">
        <v>9</v>
      </c>
      <c r="B6" s="31" ph="1"/>
      <c r="C6" s="8"/>
      <c r="E6" s="2"/>
      <c r="G6" s="4"/>
    </row>
    <row r="7" spans="1:12" ht="17.25" customHeight="1">
      <c r="A7" s="10" t="s">
        <v>10</v>
      </c>
      <c r="B7" s="32"/>
      <c r="D7" s="2" t="s">
        <v>5</v>
      </c>
    </row>
    <row r="8" spans="1:12" ht="17.25" customHeight="1" thickBot="1">
      <c r="A8" s="9"/>
    </row>
    <row r="9" spans="1:12" ht="30" customHeight="1" thickBot="1">
      <c r="A9" s="11" t="s">
        <v>0</v>
      </c>
      <c r="B9" s="13" t="s">
        <v>4</v>
      </c>
      <c r="C9" s="12" t="s">
        <v>1</v>
      </c>
      <c r="D9" s="13" t="s">
        <v>6</v>
      </c>
      <c r="E9" s="13" t="s">
        <v>7</v>
      </c>
      <c r="F9" s="13" t="s">
        <v>2</v>
      </c>
      <c r="G9" s="213" t="s">
        <v>3</v>
      </c>
      <c r="H9" s="213"/>
      <c r="I9" s="213"/>
      <c r="J9" s="213"/>
      <c r="K9" s="213"/>
      <c r="L9" s="214"/>
    </row>
    <row r="10" spans="1:12" s="2" customFormat="1" ht="19.5" customHeight="1">
      <c r="A10" s="223" t="s">
        <v>11</v>
      </c>
      <c r="B10" s="215" t="s">
        <v>20</v>
      </c>
      <c r="C10" s="146" t="s">
        <v>21</v>
      </c>
      <c r="D10" s="147">
        <f t="shared" ref="D10:D32" si="0">E10*0.65</f>
        <v>1.9500000000000002</v>
      </c>
      <c r="E10" s="148">
        <v>3</v>
      </c>
      <c r="F10" s="134">
        <f t="shared" ref="F10:F32" si="1">($B$6*D10)+($B$7*E10)</f>
        <v>0</v>
      </c>
      <c r="G10" s="217" t="s">
        <v>22</v>
      </c>
      <c r="H10" s="218"/>
      <c r="I10" s="218"/>
      <c r="J10" s="218"/>
      <c r="K10" s="218"/>
      <c r="L10" s="219"/>
    </row>
    <row r="11" spans="1:12" s="2" customFormat="1" ht="19.5" customHeight="1">
      <c r="A11" s="178"/>
      <c r="B11" s="216"/>
      <c r="C11" s="54" t="s">
        <v>23</v>
      </c>
      <c r="D11" s="30">
        <f t="shared" si="0"/>
        <v>9.75</v>
      </c>
      <c r="E11" s="14">
        <v>15</v>
      </c>
      <c r="F11" s="15">
        <f t="shared" si="1"/>
        <v>0</v>
      </c>
      <c r="G11" s="220"/>
      <c r="H11" s="221"/>
      <c r="I11" s="221"/>
      <c r="J11" s="221"/>
      <c r="K11" s="221"/>
      <c r="L11" s="222"/>
    </row>
    <row r="12" spans="1:12" s="2" customFormat="1" ht="21.75" customHeight="1">
      <c r="A12" s="178"/>
      <c r="B12" s="225" t="s">
        <v>24</v>
      </c>
      <c r="C12" s="18" t="s">
        <v>25</v>
      </c>
      <c r="D12" s="39">
        <f t="shared" si="0"/>
        <v>13</v>
      </c>
      <c r="E12" s="33">
        <v>20</v>
      </c>
      <c r="F12" s="39">
        <f t="shared" si="1"/>
        <v>0</v>
      </c>
      <c r="G12" s="227" t="s">
        <v>26</v>
      </c>
      <c r="H12" s="227"/>
      <c r="I12" s="227"/>
      <c r="J12" s="227"/>
      <c r="K12" s="227"/>
      <c r="L12" s="228"/>
    </row>
    <row r="13" spans="1:12" s="2" customFormat="1" ht="21.75" customHeight="1">
      <c r="A13" s="178"/>
      <c r="B13" s="226"/>
      <c r="C13" s="19" t="s">
        <v>27</v>
      </c>
      <c r="D13" s="136">
        <f t="shared" si="0"/>
        <v>6.5</v>
      </c>
      <c r="E13" s="28">
        <v>10</v>
      </c>
      <c r="F13" s="136">
        <f t="shared" si="1"/>
        <v>0</v>
      </c>
      <c r="G13" s="227"/>
      <c r="H13" s="227"/>
      <c r="I13" s="227"/>
      <c r="J13" s="227"/>
      <c r="K13" s="227"/>
      <c r="L13" s="228"/>
    </row>
    <row r="14" spans="1:12" s="2" customFormat="1" ht="21.75" customHeight="1">
      <c r="A14" s="178"/>
      <c r="B14" s="226"/>
      <c r="C14" s="19" t="s">
        <v>28</v>
      </c>
      <c r="D14" s="136">
        <f t="shared" si="0"/>
        <v>1.3</v>
      </c>
      <c r="E14" s="28">
        <v>2</v>
      </c>
      <c r="F14" s="136">
        <f t="shared" si="1"/>
        <v>0</v>
      </c>
      <c r="G14" s="227"/>
      <c r="H14" s="227"/>
      <c r="I14" s="227"/>
      <c r="J14" s="227"/>
      <c r="K14" s="227"/>
      <c r="L14" s="228"/>
    </row>
    <row r="15" spans="1:12" s="2" customFormat="1" ht="21.75" customHeight="1">
      <c r="A15" s="178"/>
      <c r="B15" s="226"/>
      <c r="C15" s="19" t="s">
        <v>29</v>
      </c>
      <c r="D15" s="136">
        <f t="shared" si="0"/>
        <v>0.32500000000000001</v>
      </c>
      <c r="E15" s="28">
        <v>0.5</v>
      </c>
      <c r="F15" s="136">
        <f t="shared" si="1"/>
        <v>0</v>
      </c>
      <c r="G15" s="227"/>
      <c r="H15" s="227"/>
      <c r="I15" s="227"/>
      <c r="J15" s="227"/>
      <c r="K15" s="227"/>
      <c r="L15" s="228"/>
    </row>
    <row r="16" spans="1:12" s="2" customFormat="1" ht="21.75" customHeight="1">
      <c r="A16" s="178"/>
      <c r="B16" s="226"/>
      <c r="C16" s="19" t="s">
        <v>30</v>
      </c>
      <c r="D16" s="136">
        <f t="shared" si="0"/>
        <v>0.65</v>
      </c>
      <c r="E16" s="28">
        <v>1</v>
      </c>
      <c r="F16" s="136">
        <f t="shared" si="1"/>
        <v>0</v>
      </c>
      <c r="G16" s="227"/>
      <c r="H16" s="227"/>
      <c r="I16" s="227"/>
      <c r="J16" s="227"/>
      <c r="K16" s="227"/>
      <c r="L16" s="228"/>
    </row>
    <row r="17" spans="1:12" s="2" customFormat="1" ht="21.75" customHeight="1">
      <c r="A17" s="178"/>
      <c r="B17" s="226"/>
      <c r="C17" s="19" t="s">
        <v>31</v>
      </c>
      <c r="D17" s="136">
        <f t="shared" si="0"/>
        <v>0.65</v>
      </c>
      <c r="E17" s="28">
        <v>1</v>
      </c>
      <c r="F17" s="136">
        <f t="shared" si="1"/>
        <v>0</v>
      </c>
      <c r="G17" s="227"/>
      <c r="H17" s="227"/>
      <c r="I17" s="227"/>
      <c r="J17" s="227"/>
      <c r="K17" s="227"/>
      <c r="L17" s="228"/>
    </row>
    <row r="18" spans="1:12" s="2" customFormat="1" ht="21.75" customHeight="1">
      <c r="A18" s="178"/>
      <c r="B18" s="226"/>
      <c r="C18" s="20" t="s">
        <v>32</v>
      </c>
      <c r="D18" s="35">
        <f t="shared" si="0"/>
        <v>0.65</v>
      </c>
      <c r="E18" s="15">
        <v>1</v>
      </c>
      <c r="F18" s="35">
        <f t="shared" si="1"/>
        <v>0</v>
      </c>
      <c r="G18" s="227"/>
      <c r="H18" s="227"/>
      <c r="I18" s="227"/>
      <c r="J18" s="227"/>
      <c r="K18" s="227"/>
      <c r="L18" s="228"/>
    </row>
    <row r="19" spans="1:12" s="2" customFormat="1" ht="19.5" customHeight="1">
      <c r="A19" s="178"/>
      <c r="B19" s="229" t="s">
        <v>40</v>
      </c>
      <c r="C19" s="72" t="s">
        <v>33</v>
      </c>
      <c r="D19" s="82">
        <f t="shared" si="0"/>
        <v>22.75</v>
      </c>
      <c r="E19" s="83">
        <v>35</v>
      </c>
      <c r="F19" s="84">
        <f t="shared" si="1"/>
        <v>0</v>
      </c>
      <c r="G19" s="232" t="s">
        <v>162</v>
      </c>
      <c r="H19" s="233"/>
      <c r="I19" s="233"/>
      <c r="J19" s="233"/>
      <c r="K19" s="233"/>
      <c r="L19" s="234"/>
    </row>
    <row r="20" spans="1:12" s="2" customFormat="1" ht="19.5" customHeight="1">
      <c r="A20" s="178"/>
      <c r="B20" s="230"/>
      <c r="C20" s="56" t="s">
        <v>27</v>
      </c>
      <c r="D20" s="85">
        <f t="shared" si="0"/>
        <v>3.25</v>
      </c>
      <c r="E20" s="86">
        <v>5</v>
      </c>
      <c r="F20" s="87">
        <f t="shared" si="1"/>
        <v>0</v>
      </c>
      <c r="G20" s="235"/>
      <c r="H20" s="236"/>
      <c r="I20" s="236"/>
      <c r="J20" s="236"/>
      <c r="K20" s="236"/>
      <c r="L20" s="237"/>
    </row>
    <row r="21" spans="1:12" s="2" customFormat="1" ht="19.5" customHeight="1">
      <c r="A21" s="178"/>
      <c r="B21" s="230"/>
      <c r="C21" s="56" t="s">
        <v>34</v>
      </c>
      <c r="D21" s="85">
        <f t="shared" si="0"/>
        <v>3.25</v>
      </c>
      <c r="E21" s="86">
        <v>5</v>
      </c>
      <c r="F21" s="87">
        <f t="shared" si="1"/>
        <v>0</v>
      </c>
      <c r="G21" s="235"/>
      <c r="H21" s="236"/>
      <c r="I21" s="236"/>
      <c r="J21" s="236"/>
      <c r="K21" s="236"/>
      <c r="L21" s="237"/>
    </row>
    <row r="22" spans="1:12" s="2" customFormat="1" ht="19.5" customHeight="1">
      <c r="A22" s="178"/>
      <c r="B22" s="230"/>
      <c r="C22" s="56" t="s">
        <v>35</v>
      </c>
      <c r="D22" s="85">
        <f t="shared" si="0"/>
        <v>3.25</v>
      </c>
      <c r="E22" s="86">
        <v>5</v>
      </c>
      <c r="F22" s="87">
        <f t="shared" si="1"/>
        <v>0</v>
      </c>
      <c r="G22" s="235"/>
      <c r="H22" s="236"/>
      <c r="I22" s="236"/>
      <c r="J22" s="236"/>
      <c r="K22" s="236"/>
      <c r="L22" s="237"/>
    </row>
    <row r="23" spans="1:12" s="2" customFormat="1" ht="19.5" customHeight="1">
      <c r="A23" s="178"/>
      <c r="B23" s="230"/>
      <c r="C23" s="56" t="s">
        <v>28</v>
      </c>
      <c r="D23" s="85">
        <f t="shared" si="0"/>
        <v>1.9500000000000002</v>
      </c>
      <c r="E23" s="86">
        <v>3</v>
      </c>
      <c r="F23" s="87">
        <f t="shared" si="1"/>
        <v>0</v>
      </c>
      <c r="G23" s="235"/>
      <c r="H23" s="236"/>
      <c r="I23" s="236"/>
      <c r="J23" s="236"/>
      <c r="K23" s="236"/>
      <c r="L23" s="237"/>
    </row>
    <row r="24" spans="1:12" s="2" customFormat="1" ht="19.5" customHeight="1">
      <c r="A24" s="178"/>
      <c r="B24" s="230"/>
      <c r="C24" s="56" t="s">
        <v>36</v>
      </c>
      <c r="D24" s="85">
        <f t="shared" si="0"/>
        <v>1.3</v>
      </c>
      <c r="E24" s="86">
        <v>2</v>
      </c>
      <c r="F24" s="87">
        <f t="shared" si="1"/>
        <v>0</v>
      </c>
      <c r="G24" s="235"/>
      <c r="H24" s="236"/>
      <c r="I24" s="236"/>
      <c r="J24" s="236"/>
      <c r="K24" s="236"/>
      <c r="L24" s="237"/>
    </row>
    <row r="25" spans="1:12" s="2" customFormat="1" ht="19.5" customHeight="1">
      <c r="A25" s="178"/>
      <c r="B25" s="230"/>
      <c r="C25" s="56" t="s">
        <v>37</v>
      </c>
      <c r="D25" s="85">
        <f t="shared" si="0"/>
        <v>1.9500000000000002</v>
      </c>
      <c r="E25" s="86">
        <v>3</v>
      </c>
      <c r="F25" s="87">
        <f t="shared" si="1"/>
        <v>0</v>
      </c>
      <c r="G25" s="235"/>
      <c r="H25" s="236"/>
      <c r="I25" s="236"/>
      <c r="J25" s="236"/>
      <c r="K25" s="236"/>
      <c r="L25" s="237"/>
    </row>
    <row r="26" spans="1:12" s="2" customFormat="1" ht="19.5" customHeight="1">
      <c r="A26" s="178"/>
      <c r="B26" s="230"/>
      <c r="C26" s="70" t="s">
        <v>38</v>
      </c>
      <c r="D26" s="88">
        <f t="shared" si="0"/>
        <v>0.65</v>
      </c>
      <c r="E26" s="89">
        <v>1</v>
      </c>
      <c r="F26" s="87">
        <f t="shared" si="1"/>
        <v>0</v>
      </c>
      <c r="G26" s="235"/>
      <c r="H26" s="236"/>
      <c r="I26" s="236"/>
      <c r="J26" s="236"/>
      <c r="K26" s="236"/>
      <c r="L26" s="237"/>
    </row>
    <row r="27" spans="1:12" s="2" customFormat="1" ht="19.5" customHeight="1">
      <c r="A27" s="178"/>
      <c r="B27" s="231"/>
      <c r="C27" s="58" t="s">
        <v>39</v>
      </c>
      <c r="D27" s="90">
        <f t="shared" si="0"/>
        <v>1.3</v>
      </c>
      <c r="E27" s="91">
        <v>2</v>
      </c>
      <c r="F27" s="92">
        <f t="shared" si="1"/>
        <v>0</v>
      </c>
      <c r="G27" s="238"/>
      <c r="H27" s="239"/>
      <c r="I27" s="239"/>
      <c r="J27" s="239"/>
      <c r="K27" s="239"/>
      <c r="L27" s="240"/>
    </row>
    <row r="28" spans="1:12" s="2" customFormat="1" ht="19.5" customHeight="1">
      <c r="A28" s="178"/>
      <c r="B28" s="241" t="s">
        <v>41</v>
      </c>
      <c r="C28" s="48" t="s">
        <v>42</v>
      </c>
      <c r="D28" s="16">
        <f t="shared" si="0"/>
        <v>22.75</v>
      </c>
      <c r="E28" s="37">
        <v>35</v>
      </c>
      <c r="F28" s="33">
        <f t="shared" si="1"/>
        <v>0</v>
      </c>
      <c r="G28" s="227" t="s">
        <v>43</v>
      </c>
      <c r="H28" s="227"/>
      <c r="I28" s="227"/>
      <c r="J28" s="227"/>
      <c r="K28" s="227"/>
      <c r="L28" s="228"/>
    </row>
    <row r="29" spans="1:12" s="2" customFormat="1" ht="19.5" customHeight="1">
      <c r="A29" s="178"/>
      <c r="B29" s="241"/>
      <c r="C29" s="149" t="s">
        <v>36</v>
      </c>
      <c r="D29" s="21">
        <f t="shared" si="0"/>
        <v>0.32500000000000001</v>
      </c>
      <c r="E29" s="150">
        <v>0.5</v>
      </c>
      <c r="F29" s="28">
        <f t="shared" si="1"/>
        <v>0</v>
      </c>
      <c r="G29" s="227"/>
      <c r="H29" s="227"/>
      <c r="I29" s="227"/>
      <c r="J29" s="227"/>
      <c r="K29" s="227"/>
      <c r="L29" s="228"/>
    </row>
    <row r="30" spans="1:12" s="2" customFormat="1" ht="19.5" customHeight="1">
      <c r="A30" s="178"/>
      <c r="B30" s="241"/>
      <c r="C30" s="149" t="s">
        <v>44</v>
      </c>
      <c r="D30" s="21">
        <f t="shared" si="0"/>
        <v>0.32500000000000001</v>
      </c>
      <c r="E30" s="150">
        <v>0.5</v>
      </c>
      <c r="F30" s="28">
        <f t="shared" si="1"/>
        <v>0</v>
      </c>
      <c r="G30" s="227"/>
      <c r="H30" s="227"/>
      <c r="I30" s="227"/>
      <c r="J30" s="227"/>
      <c r="K30" s="227"/>
      <c r="L30" s="228"/>
    </row>
    <row r="31" spans="1:12" s="2" customFormat="1" ht="19.5" customHeight="1">
      <c r="A31" s="178"/>
      <c r="B31" s="241"/>
      <c r="C31" s="149" t="s">
        <v>45</v>
      </c>
      <c r="D31" s="21">
        <f t="shared" si="0"/>
        <v>0.65</v>
      </c>
      <c r="E31" s="150">
        <v>1</v>
      </c>
      <c r="F31" s="28">
        <f t="shared" si="1"/>
        <v>0</v>
      </c>
      <c r="G31" s="227"/>
      <c r="H31" s="227"/>
      <c r="I31" s="227"/>
      <c r="J31" s="227"/>
      <c r="K31" s="227"/>
      <c r="L31" s="228"/>
    </row>
    <row r="32" spans="1:12" s="2" customFormat="1" ht="19.5" customHeight="1">
      <c r="A32" s="178"/>
      <c r="B32" s="241"/>
      <c r="C32" s="47" t="s">
        <v>46</v>
      </c>
      <c r="D32" s="17">
        <f t="shared" si="0"/>
        <v>6.5000000000000002E-2</v>
      </c>
      <c r="E32" s="38">
        <v>0.1</v>
      </c>
      <c r="F32" s="15">
        <f t="shared" si="1"/>
        <v>0</v>
      </c>
      <c r="G32" s="227"/>
      <c r="H32" s="227"/>
      <c r="I32" s="227"/>
      <c r="J32" s="227"/>
      <c r="K32" s="227"/>
      <c r="L32" s="228"/>
    </row>
    <row r="33" spans="1:12" s="2" customFormat="1" ht="19.5" customHeight="1">
      <c r="A33" s="224"/>
      <c r="B33" s="26" t="s">
        <v>47</v>
      </c>
      <c r="C33" s="44" t="s">
        <v>48</v>
      </c>
      <c r="D33" s="43">
        <v>14</v>
      </c>
      <c r="E33" s="43">
        <v>20</v>
      </c>
      <c r="F33" s="15">
        <f>($B$6*D33)+($B$7*E33)</f>
        <v>0</v>
      </c>
      <c r="G33" s="242" t="s">
        <v>171</v>
      </c>
      <c r="H33" s="242"/>
      <c r="I33" s="242"/>
      <c r="J33" s="242"/>
      <c r="K33" s="242"/>
      <c r="L33" s="243"/>
    </row>
    <row r="34" spans="1:12" ht="19.5" customHeight="1">
      <c r="A34" s="178" t="s">
        <v>148</v>
      </c>
      <c r="B34" s="180" t="s">
        <v>49</v>
      </c>
      <c r="C34" s="18" t="s">
        <v>21</v>
      </c>
      <c r="D34" s="37">
        <f t="shared" ref="D34:D48" si="2">E34*0.65</f>
        <v>13</v>
      </c>
      <c r="E34" s="16">
        <v>20</v>
      </c>
      <c r="F34" s="94">
        <f t="shared" ref="F34:F48" si="3">($B$6*D34)+($B$7*E34)</f>
        <v>0</v>
      </c>
      <c r="G34" s="183" t="s">
        <v>50</v>
      </c>
      <c r="H34" s="184"/>
      <c r="I34" s="184"/>
      <c r="J34" s="184"/>
      <c r="K34" s="184"/>
      <c r="L34" s="185"/>
    </row>
    <row r="35" spans="1:12" ht="19.5" customHeight="1">
      <c r="A35" s="178"/>
      <c r="B35" s="181"/>
      <c r="C35" s="19" t="s">
        <v>51</v>
      </c>
      <c r="D35" s="150">
        <f t="shared" si="2"/>
        <v>6.5</v>
      </c>
      <c r="E35" s="21">
        <v>10</v>
      </c>
      <c r="F35" s="151">
        <f t="shared" si="3"/>
        <v>0</v>
      </c>
      <c r="G35" s="186"/>
      <c r="H35" s="187"/>
      <c r="I35" s="187"/>
      <c r="J35" s="187"/>
      <c r="K35" s="187"/>
      <c r="L35" s="188"/>
    </row>
    <row r="36" spans="1:12" ht="19.5" customHeight="1">
      <c r="A36" s="178"/>
      <c r="B36" s="181"/>
      <c r="C36" s="19" t="s">
        <v>52</v>
      </c>
      <c r="D36" s="150">
        <f t="shared" si="2"/>
        <v>6.5</v>
      </c>
      <c r="E36" s="21">
        <v>10</v>
      </c>
      <c r="F36" s="151">
        <f t="shared" si="3"/>
        <v>0</v>
      </c>
      <c r="G36" s="186"/>
      <c r="H36" s="187"/>
      <c r="I36" s="187"/>
      <c r="J36" s="187"/>
      <c r="K36" s="187"/>
      <c r="L36" s="188"/>
    </row>
    <row r="37" spans="1:12" ht="19.5" customHeight="1">
      <c r="A37" s="178"/>
      <c r="B37" s="182"/>
      <c r="C37" s="20" t="s">
        <v>46</v>
      </c>
      <c r="D37" s="38">
        <f t="shared" si="2"/>
        <v>6.5000000000000002E-2</v>
      </c>
      <c r="E37" s="17">
        <v>0.1</v>
      </c>
      <c r="F37" s="95">
        <f t="shared" si="3"/>
        <v>0</v>
      </c>
      <c r="G37" s="189"/>
      <c r="H37" s="190"/>
      <c r="I37" s="190"/>
      <c r="J37" s="190"/>
      <c r="K37" s="190"/>
      <c r="L37" s="191"/>
    </row>
    <row r="38" spans="1:12" ht="19.5" customHeight="1">
      <c r="A38" s="178"/>
      <c r="B38" s="96" t="s">
        <v>53</v>
      </c>
      <c r="C38" s="97" t="s">
        <v>54</v>
      </c>
      <c r="D38" s="98">
        <f t="shared" si="2"/>
        <v>32.5</v>
      </c>
      <c r="E38" s="85">
        <v>50</v>
      </c>
      <c r="F38" s="28">
        <f t="shared" si="3"/>
        <v>0</v>
      </c>
      <c r="G38" s="204"/>
      <c r="H38" s="205"/>
      <c r="I38" s="205"/>
      <c r="J38" s="205"/>
      <c r="K38" s="205"/>
      <c r="L38" s="206"/>
    </row>
    <row r="39" spans="1:12" ht="20.100000000000001" customHeight="1">
      <c r="A39" s="178"/>
      <c r="B39" s="192" t="s">
        <v>150</v>
      </c>
      <c r="C39" s="50" t="s">
        <v>145</v>
      </c>
      <c r="D39" s="138">
        <f t="shared" si="2"/>
        <v>16.25</v>
      </c>
      <c r="E39" s="139">
        <v>25</v>
      </c>
      <c r="F39" s="140">
        <f t="shared" si="3"/>
        <v>0</v>
      </c>
      <c r="G39" s="195" t="s">
        <v>163</v>
      </c>
      <c r="H39" s="196"/>
      <c r="I39" s="196"/>
      <c r="J39" s="196"/>
      <c r="K39" s="196"/>
      <c r="L39" s="197"/>
    </row>
    <row r="40" spans="1:12" ht="20.100000000000001" customHeight="1">
      <c r="A40" s="178"/>
      <c r="B40" s="193"/>
      <c r="C40" s="78" t="s">
        <v>62</v>
      </c>
      <c r="D40" s="141">
        <f t="shared" si="2"/>
        <v>4.55</v>
      </c>
      <c r="E40" s="142">
        <v>7</v>
      </c>
      <c r="F40" s="152">
        <f t="shared" si="3"/>
        <v>0</v>
      </c>
      <c r="G40" s="198"/>
      <c r="H40" s="199"/>
      <c r="I40" s="199"/>
      <c r="J40" s="199"/>
      <c r="K40" s="199"/>
      <c r="L40" s="200"/>
    </row>
    <row r="41" spans="1:12" ht="20.100000000000001" customHeight="1">
      <c r="A41" s="178"/>
      <c r="B41" s="193"/>
      <c r="C41" s="78" t="s">
        <v>146</v>
      </c>
      <c r="D41" s="141">
        <f t="shared" si="2"/>
        <v>1.9500000000000002</v>
      </c>
      <c r="E41" s="142">
        <v>3</v>
      </c>
      <c r="F41" s="152">
        <f t="shared" si="3"/>
        <v>0</v>
      </c>
      <c r="G41" s="198"/>
      <c r="H41" s="199"/>
      <c r="I41" s="199"/>
      <c r="J41" s="199"/>
      <c r="K41" s="199"/>
      <c r="L41" s="200"/>
    </row>
    <row r="42" spans="1:12" ht="20.100000000000001" customHeight="1">
      <c r="A42" s="178"/>
      <c r="B42" s="193"/>
      <c r="C42" s="78" t="s">
        <v>35</v>
      </c>
      <c r="D42" s="141">
        <f t="shared" si="2"/>
        <v>1.9500000000000002</v>
      </c>
      <c r="E42" s="142">
        <v>3</v>
      </c>
      <c r="F42" s="152">
        <f t="shared" si="3"/>
        <v>0</v>
      </c>
      <c r="G42" s="198"/>
      <c r="H42" s="199"/>
      <c r="I42" s="199"/>
      <c r="J42" s="199"/>
      <c r="K42" s="199"/>
      <c r="L42" s="200"/>
    </row>
    <row r="43" spans="1:12" ht="20.100000000000001" customHeight="1">
      <c r="A43" s="178"/>
      <c r="B43" s="193"/>
      <c r="C43" s="78" t="s">
        <v>36</v>
      </c>
      <c r="D43" s="141">
        <f t="shared" si="2"/>
        <v>0.32500000000000001</v>
      </c>
      <c r="E43" s="142">
        <v>0.5</v>
      </c>
      <c r="F43" s="152">
        <f t="shared" si="3"/>
        <v>0</v>
      </c>
      <c r="G43" s="198"/>
      <c r="H43" s="199"/>
      <c r="I43" s="199"/>
      <c r="J43" s="199"/>
      <c r="K43" s="199"/>
      <c r="L43" s="200"/>
    </row>
    <row r="44" spans="1:12" ht="20.100000000000001" customHeight="1">
      <c r="A44" s="178"/>
      <c r="B44" s="193"/>
      <c r="C44" s="78" t="s">
        <v>147</v>
      </c>
      <c r="D44" s="141">
        <f t="shared" si="2"/>
        <v>13</v>
      </c>
      <c r="E44" s="142">
        <v>20</v>
      </c>
      <c r="F44" s="152">
        <f t="shared" si="3"/>
        <v>0</v>
      </c>
      <c r="G44" s="198"/>
      <c r="H44" s="199"/>
      <c r="I44" s="199"/>
      <c r="J44" s="199"/>
      <c r="K44" s="199"/>
      <c r="L44" s="200"/>
    </row>
    <row r="45" spans="1:12" ht="20.100000000000001" customHeight="1">
      <c r="A45" s="178"/>
      <c r="B45" s="193"/>
      <c r="C45" s="78" t="s">
        <v>13</v>
      </c>
      <c r="D45" s="141">
        <f t="shared" si="2"/>
        <v>19.5</v>
      </c>
      <c r="E45" s="142">
        <v>30</v>
      </c>
      <c r="F45" s="152">
        <f t="shared" si="3"/>
        <v>0</v>
      </c>
      <c r="G45" s="198"/>
      <c r="H45" s="199"/>
      <c r="I45" s="199"/>
      <c r="J45" s="199"/>
      <c r="K45" s="199"/>
      <c r="L45" s="200"/>
    </row>
    <row r="46" spans="1:12" ht="20.100000000000001" customHeight="1">
      <c r="A46" s="178"/>
      <c r="B46" s="193"/>
      <c r="C46" s="78" t="s">
        <v>66</v>
      </c>
      <c r="D46" s="141">
        <f t="shared" si="2"/>
        <v>0.65</v>
      </c>
      <c r="E46" s="142">
        <v>1</v>
      </c>
      <c r="F46" s="152">
        <f t="shared" si="3"/>
        <v>0</v>
      </c>
      <c r="G46" s="198"/>
      <c r="H46" s="199"/>
      <c r="I46" s="199"/>
      <c r="J46" s="199"/>
      <c r="K46" s="199"/>
      <c r="L46" s="200"/>
    </row>
    <row r="47" spans="1:12" ht="20.100000000000001" customHeight="1">
      <c r="A47" s="178"/>
      <c r="B47" s="194"/>
      <c r="C47" s="54" t="s">
        <v>46</v>
      </c>
      <c r="D47" s="143">
        <f t="shared" si="2"/>
        <v>6.5000000000000002E-2</v>
      </c>
      <c r="E47" s="144">
        <v>0.1</v>
      </c>
      <c r="F47" s="145">
        <f t="shared" si="3"/>
        <v>0</v>
      </c>
      <c r="G47" s="201"/>
      <c r="H47" s="202"/>
      <c r="I47" s="202"/>
      <c r="J47" s="202"/>
      <c r="K47" s="202"/>
      <c r="L47" s="203"/>
    </row>
    <row r="48" spans="1:12" s="2" customFormat="1" ht="19.5" customHeight="1" thickBot="1">
      <c r="A48" s="179"/>
      <c r="B48" s="60" t="s">
        <v>13</v>
      </c>
      <c r="C48" s="61" t="s">
        <v>14</v>
      </c>
      <c r="D48" s="62">
        <f t="shared" si="2"/>
        <v>130</v>
      </c>
      <c r="E48" s="63">
        <v>200</v>
      </c>
      <c r="F48" s="64">
        <f t="shared" si="3"/>
        <v>0</v>
      </c>
      <c r="G48" s="207"/>
      <c r="H48" s="208"/>
      <c r="I48" s="208"/>
      <c r="J48" s="208"/>
      <c r="K48" s="208"/>
      <c r="L48" s="209"/>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7.25" customHeight="1">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6.5" customHeight="1">
      <c r="B119" s="6"/>
    </row>
    <row r="120" spans="2:2" s="2" customFormat="1" ht="16.5" customHeight="1">
      <c r="B120" s="6"/>
    </row>
    <row r="121" spans="2:2" s="2" customFormat="1" ht="16.5" customHeight="1">
      <c r="B121" s="6"/>
    </row>
    <row r="122" spans="2:2" s="2" customFormat="1" ht="16.5" customHeight="1">
      <c r="B122" s="6"/>
    </row>
    <row r="123" spans="2:2" s="2" customFormat="1" ht="16.5" customHeight="1">
      <c r="B123" s="6"/>
    </row>
    <row r="124" spans="2:2" s="2" customFormat="1" ht="16.5" customHeight="1">
      <c r="B124" s="6"/>
    </row>
    <row r="125" spans="2:2" s="2" customFormat="1" ht="17.25" customHeight="1">
      <c r="B125" s="6"/>
    </row>
    <row r="126" spans="2:2" s="2" customFormat="1" ht="17.25" customHeight="1">
      <c r="B126" s="6"/>
    </row>
    <row r="127" spans="2:2" s="2" customFormat="1" ht="13.5">
      <c r="B127" s="6"/>
    </row>
    <row r="128" spans="2:2" s="2" customFormat="1" ht="13.5">
      <c r="B128" s="6"/>
    </row>
    <row r="129" spans="2:2" s="2" customFormat="1" ht="16.5" customHeight="1">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B209" s="6"/>
    </row>
    <row r="210" spans="1:7" s="2" customFormat="1" ht="13.5">
      <c r="B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G239" s="6"/>
    </row>
    <row r="240" spans="1:7" s="2" customFormat="1" ht="13.5">
      <c r="A240" s="3"/>
      <c r="B240" s="7"/>
      <c r="C240" s="3"/>
      <c r="G240" s="6"/>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ht="13.5">
      <c r="A356" s="3"/>
      <c r="B356" s="7"/>
      <c r="C356" s="3"/>
      <c r="D356" s="3"/>
      <c r="E356" s="3"/>
      <c r="F356" s="3"/>
      <c r="G356" s="7"/>
    </row>
    <row r="357" spans="1:7" s="2" customFormat="1" ht="13.5">
      <c r="A357" s="3"/>
      <c r="B357" s="7"/>
      <c r="C357" s="3"/>
      <c r="D357" s="3"/>
      <c r="E357" s="3"/>
      <c r="F357" s="3"/>
      <c r="G357" s="7"/>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row r="390" spans="1:7" s="2" customFormat="1">
      <c r="A390" s="3"/>
      <c r="B390" s="5"/>
      <c r="C390" s="1"/>
      <c r="D390" s="1"/>
      <c r="E390" s="1"/>
      <c r="F390" s="3"/>
      <c r="G390" s="5"/>
    </row>
    <row r="391" spans="1:7" s="2" customFormat="1">
      <c r="A391" s="3"/>
      <c r="B391" s="5"/>
      <c r="C391" s="1"/>
      <c r="D391" s="1"/>
      <c r="E391" s="1"/>
      <c r="F391" s="3"/>
      <c r="G391" s="5"/>
    </row>
  </sheetData>
  <mergeCells count="20">
    <mergeCell ref="A1:L3"/>
    <mergeCell ref="A5:B5"/>
    <mergeCell ref="G9:L9"/>
    <mergeCell ref="B10:B11"/>
    <mergeCell ref="G10:L11"/>
    <mergeCell ref="A10:A33"/>
    <mergeCell ref="B12:B18"/>
    <mergeCell ref="G12:L18"/>
    <mergeCell ref="B19:B27"/>
    <mergeCell ref="G19:L27"/>
    <mergeCell ref="B28:B32"/>
    <mergeCell ref="G28:L32"/>
    <mergeCell ref="G33:L33"/>
    <mergeCell ref="A34:A48"/>
    <mergeCell ref="B34:B37"/>
    <mergeCell ref="G34:L37"/>
    <mergeCell ref="B39:B47"/>
    <mergeCell ref="G39:L47"/>
    <mergeCell ref="G38:L38"/>
    <mergeCell ref="G48:L48"/>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64"/>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0" t="s">
        <v>16</v>
      </c>
      <c r="B1" s="211"/>
      <c r="C1" s="211"/>
      <c r="D1" s="211"/>
      <c r="E1" s="211"/>
      <c r="F1" s="211"/>
      <c r="G1" s="211"/>
      <c r="H1" s="211"/>
      <c r="I1" s="211"/>
      <c r="J1" s="211"/>
      <c r="K1" s="211"/>
      <c r="L1" s="211"/>
    </row>
    <row r="2" spans="1:12" ht="15.75" customHeight="1">
      <c r="A2" s="211"/>
      <c r="B2" s="211"/>
      <c r="C2" s="211"/>
      <c r="D2" s="211"/>
      <c r="E2" s="211"/>
      <c r="F2" s="211"/>
      <c r="G2" s="211"/>
      <c r="H2" s="211"/>
      <c r="I2" s="211"/>
      <c r="J2" s="211"/>
      <c r="K2" s="211"/>
      <c r="L2" s="211"/>
    </row>
    <row r="3" spans="1:12" ht="15.75" customHeight="1">
      <c r="A3" s="211"/>
      <c r="B3" s="211"/>
      <c r="C3" s="211"/>
      <c r="D3" s="211"/>
      <c r="E3" s="211"/>
      <c r="F3" s="211"/>
      <c r="G3" s="211"/>
      <c r="H3" s="211"/>
      <c r="I3" s="211"/>
      <c r="J3" s="211"/>
      <c r="K3" s="211"/>
      <c r="L3" s="211"/>
    </row>
    <row r="4" spans="1:12" ht="13.5" customHeight="1">
      <c r="B4" s="4"/>
      <c r="D4" s="4"/>
      <c r="E4"/>
      <c r="F4"/>
      <c r="G4"/>
    </row>
    <row r="5" spans="1:12" ht="17.25" customHeight="1">
      <c r="A5" s="212" t="s">
        <v>8</v>
      </c>
      <c r="B5" s="212"/>
      <c r="C5" s="8"/>
      <c r="E5" s="2"/>
      <c r="G5" s="4"/>
    </row>
    <row r="6" spans="1:12" ht="17.25" customHeight="1">
      <c r="A6" s="10" t="s">
        <v>9</v>
      </c>
      <c r="B6" s="31"/>
      <c r="C6" s="8"/>
      <c r="E6" s="2"/>
      <c r="G6" s="4"/>
    </row>
    <row r="7" spans="1:12" ht="17.25" customHeight="1">
      <c r="A7" s="10" t="s">
        <v>10</v>
      </c>
      <c r="B7" s="32"/>
      <c r="D7" s="2" t="s">
        <v>5</v>
      </c>
    </row>
    <row r="8" spans="1:12" ht="17.25" customHeight="1" thickBot="1">
      <c r="A8" s="9"/>
    </row>
    <row r="9" spans="1:12" ht="30" customHeight="1" thickBot="1">
      <c r="A9" s="11" t="s">
        <v>0</v>
      </c>
      <c r="B9" s="13" t="s">
        <v>4</v>
      </c>
      <c r="C9" s="12" t="s">
        <v>1</v>
      </c>
      <c r="D9" s="13" t="s">
        <v>6</v>
      </c>
      <c r="E9" s="13" t="s">
        <v>7</v>
      </c>
      <c r="F9" s="13" t="s">
        <v>2</v>
      </c>
      <c r="G9" s="213" t="s">
        <v>3</v>
      </c>
      <c r="H9" s="213"/>
      <c r="I9" s="213"/>
      <c r="J9" s="213"/>
      <c r="K9" s="213"/>
      <c r="L9" s="214"/>
    </row>
    <row r="10" spans="1:12" s="2" customFormat="1" ht="19.5" customHeight="1">
      <c r="A10" s="223" t="s">
        <v>11</v>
      </c>
      <c r="B10" s="244" t="s">
        <v>110</v>
      </c>
      <c r="C10" s="161" t="s">
        <v>21</v>
      </c>
      <c r="D10" s="132">
        <f t="shared" ref="D10:D11" si="0">E10*0.65</f>
        <v>33.800000000000004</v>
      </c>
      <c r="E10" s="148">
        <v>52</v>
      </c>
      <c r="F10" s="134">
        <f t="shared" ref="F10:F11" si="1">($B$6*D10)+($B$7*E10)</f>
        <v>0</v>
      </c>
      <c r="G10" s="217" t="s">
        <v>22</v>
      </c>
      <c r="H10" s="218"/>
      <c r="I10" s="218"/>
      <c r="J10" s="218"/>
      <c r="K10" s="218"/>
      <c r="L10" s="219"/>
    </row>
    <row r="11" spans="1:12" s="2" customFormat="1" ht="19.5" customHeight="1">
      <c r="A11" s="178"/>
      <c r="B11" s="245"/>
      <c r="C11" s="40" t="s">
        <v>111</v>
      </c>
      <c r="D11" s="17">
        <f t="shared" si="0"/>
        <v>1.9500000000000002</v>
      </c>
      <c r="E11" s="14">
        <v>3</v>
      </c>
      <c r="F11" s="15">
        <f t="shared" si="1"/>
        <v>0</v>
      </c>
      <c r="G11" s="220"/>
      <c r="H11" s="221"/>
      <c r="I11" s="221"/>
      <c r="J11" s="221"/>
      <c r="K11" s="221"/>
      <c r="L11" s="222"/>
    </row>
    <row r="12" spans="1:12" ht="19.5" customHeight="1">
      <c r="A12" s="178"/>
      <c r="B12" s="225" t="s">
        <v>56</v>
      </c>
      <c r="C12" s="71" t="s">
        <v>57</v>
      </c>
      <c r="D12" s="39">
        <f t="shared" ref="D12:D43" si="2">E12*0.65</f>
        <v>16.25</v>
      </c>
      <c r="E12" s="82">
        <v>25</v>
      </c>
      <c r="F12" s="39">
        <f t="shared" ref="F12:F30" si="3">($B$6*D12)+($B$7*E12)</f>
        <v>0</v>
      </c>
      <c r="G12" s="227" t="s">
        <v>60</v>
      </c>
      <c r="H12" s="227"/>
      <c r="I12" s="227"/>
      <c r="J12" s="227"/>
      <c r="K12" s="227"/>
      <c r="L12" s="228"/>
    </row>
    <row r="13" spans="1:12" ht="19.5" customHeight="1">
      <c r="A13" s="178"/>
      <c r="B13" s="225"/>
      <c r="C13" s="70" t="s">
        <v>59</v>
      </c>
      <c r="D13" s="136">
        <f t="shared" si="2"/>
        <v>3.25</v>
      </c>
      <c r="E13" s="85">
        <v>5</v>
      </c>
      <c r="F13" s="136">
        <f t="shared" si="3"/>
        <v>0</v>
      </c>
      <c r="G13" s="227"/>
      <c r="H13" s="227"/>
      <c r="I13" s="227"/>
      <c r="J13" s="227"/>
      <c r="K13" s="227"/>
      <c r="L13" s="228"/>
    </row>
    <row r="14" spans="1:12" s="2" customFormat="1" ht="19.5" customHeight="1">
      <c r="A14" s="178"/>
      <c r="B14" s="225"/>
      <c r="C14" s="19" t="s">
        <v>28</v>
      </c>
      <c r="D14" s="136">
        <f t="shared" si="2"/>
        <v>1.3</v>
      </c>
      <c r="E14" s="28">
        <v>2</v>
      </c>
      <c r="F14" s="136">
        <f t="shared" si="3"/>
        <v>0</v>
      </c>
      <c r="G14" s="227"/>
      <c r="H14" s="227"/>
      <c r="I14" s="227"/>
      <c r="J14" s="227"/>
      <c r="K14" s="227"/>
      <c r="L14" s="228"/>
    </row>
    <row r="15" spans="1:12" s="2" customFormat="1" ht="19.5" customHeight="1">
      <c r="A15" s="178"/>
      <c r="B15" s="225"/>
      <c r="C15" s="19" t="s">
        <v>58</v>
      </c>
      <c r="D15" s="136">
        <f t="shared" si="2"/>
        <v>3.25</v>
      </c>
      <c r="E15" s="28">
        <v>5</v>
      </c>
      <c r="F15" s="136">
        <f t="shared" si="3"/>
        <v>0</v>
      </c>
      <c r="G15" s="227"/>
      <c r="H15" s="227"/>
      <c r="I15" s="227"/>
      <c r="J15" s="227"/>
      <c r="K15" s="227"/>
      <c r="L15" s="228"/>
    </row>
    <row r="16" spans="1:12" s="2" customFormat="1" ht="19.5" customHeight="1">
      <c r="A16" s="178"/>
      <c r="B16" s="225"/>
      <c r="C16" s="19" t="s">
        <v>30</v>
      </c>
      <c r="D16" s="136">
        <f t="shared" si="2"/>
        <v>0.65</v>
      </c>
      <c r="E16" s="28">
        <v>1</v>
      </c>
      <c r="F16" s="136">
        <f t="shared" si="3"/>
        <v>0</v>
      </c>
      <c r="G16" s="227"/>
      <c r="H16" s="227"/>
      <c r="I16" s="227"/>
      <c r="J16" s="227"/>
      <c r="K16" s="227"/>
      <c r="L16" s="228"/>
    </row>
    <row r="17" spans="1:12" s="2" customFormat="1" ht="19.5" customHeight="1">
      <c r="A17" s="178"/>
      <c r="B17" s="225"/>
      <c r="C17" s="19" t="s">
        <v>31</v>
      </c>
      <c r="D17" s="136">
        <f t="shared" si="2"/>
        <v>0.65</v>
      </c>
      <c r="E17" s="28">
        <v>1</v>
      </c>
      <c r="F17" s="136">
        <f t="shared" si="3"/>
        <v>0</v>
      </c>
      <c r="G17" s="227"/>
      <c r="H17" s="227"/>
      <c r="I17" s="227"/>
      <c r="J17" s="227"/>
      <c r="K17" s="227"/>
      <c r="L17" s="228"/>
    </row>
    <row r="18" spans="1:12" s="2" customFormat="1" ht="19.5" customHeight="1">
      <c r="A18" s="178"/>
      <c r="B18" s="225"/>
      <c r="C18" s="20" t="s">
        <v>32</v>
      </c>
      <c r="D18" s="35">
        <f t="shared" si="2"/>
        <v>0.65</v>
      </c>
      <c r="E18" s="15">
        <v>1</v>
      </c>
      <c r="F18" s="35">
        <f t="shared" si="3"/>
        <v>0</v>
      </c>
      <c r="G18" s="227"/>
      <c r="H18" s="227"/>
      <c r="I18" s="227"/>
      <c r="J18" s="227"/>
      <c r="K18" s="227"/>
      <c r="L18" s="228"/>
    </row>
    <row r="19" spans="1:12" s="2" customFormat="1" ht="19.5" customHeight="1">
      <c r="A19" s="178"/>
      <c r="B19" s="180" t="s">
        <v>149</v>
      </c>
      <c r="C19" s="53" t="s">
        <v>61</v>
      </c>
      <c r="D19" s="100">
        <f t="shared" si="2"/>
        <v>26</v>
      </c>
      <c r="E19" s="65">
        <v>40</v>
      </c>
      <c r="F19" s="66">
        <f t="shared" si="3"/>
        <v>0</v>
      </c>
      <c r="G19" s="248" t="s">
        <v>157</v>
      </c>
      <c r="H19" s="249"/>
      <c r="I19" s="249"/>
      <c r="J19" s="249"/>
      <c r="K19" s="249"/>
      <c r="L19" s="250"/>
    </row>
    <row r="20" spans="1:12" s="2" customFormat="1" ht="19.5" customHeight="1">
      <c r="A20" s="178"/>
      <c r="B20" s="246"/>
      <c r="C20" s="42" t="s">
        <v>62</v>
      </c>
      <c r="D20" s="101">
        <f t="shared" si="2"/>
        <v>6.5</v>
      </c>
      <c r="E20" s="67">
        <v>10</v>
      </c>
      <c r="F20" s="45">
        <f t="shared" si="3"/>
        <v>0</v>
      </c>
      <c r="G20" s="251"/>
      <c r="H20" s="252"/>
      <c r="I20" s="252"/>
      <c r="J20" s="252"/>
      <c r="K20" s="252"/>
      <c r="L20" s="253"/>
    </row>
    <row r="21" spans="1:12" s="2" customFormat="1" ht="19.5" customHeight="1">
      <c r="A21" s="178"/>
      <c r="B21" s="246"/>
      <c r="C21" s="42" t="s">
        <v>36</v>
      </c>
      <c r="D21" s="101">
        <f t="shared" si="2"/>
        <v>0.32500000000000001</v>
      </c>
      <c r="E21" s="67">
        <v>0.5</v>
      </c>
      <c r="F21" s="45">
        <f t="shared" si="3"/>
        <v>0</v>
      </c>
      <c r="G21" s="251"/>
      <c r="H21" s="252"/>
      <c r="I21" s="252"/>
      <c r="J21" s="252"/>
      <c r="K21" s="252"/>
      <c r="L21" s="253"/>
    </row>
    <row r="22" spans="1:12" s="2" customFormat="1" ht="19.5" customHeight="1">
      <c r="A22" s="178"/>
      <c r="B22" s="246"/>
      <c r="C22" s="42" t="s">
        <v>63</v>
      </c>
      <c r="D22" s="101">
        <f t="shared" si="2"/>
        <v>1.9500000000000002</v>
      </c>
      <c r="E22" s="67">
        <v>3</v>
      </c>
      <c r="F22" s="45">
        <f t="shared" si="3"/>
        <v>0</v>
      </c>
      <c r="G22" s="251"/>
      <c r="H22" s="252"/>
      <c r="I22" s="252"/>
      <c r="J22" s="252"/>
      <c r="K22" s="252"/>
      <c r="L22" s="253"/>
    </row>
    <row r="23" spans="1:12" s="2" customFormat="1" ht="19.5" customHeight="1">
      <c r="A23" s="178"/>
      <c r="B23" s="246"/>
      <c r="C23" s="42" t="s">
        <v>64</v>
      </c>
      <c r="D23" s="101">
        <f t="shared" si="2"/>
        <v>0.65</v>
      </c>
      <c r="E23" s="67">
        <v>1</v>
      </c>
      <c r="F23" s="45">
        <f t="shared" si="3"/>
        <v>0</v>
      </c>
      <c r="G23" s="251"/>
      <c r="H23" s="252"/>
      <c r="I23" s="252"/>
      <c r="J23" s="252"/>
      <c r="K23" s="252"/>
      <c r="L23" s="253"/>
    </row>
    <row r="24" spans="1:12" s="2" customFormat="1" ht="19.5" customHeight="1">
      <c r="A24" s="178"/>
      <c r="B24" s="246"/>
      <c r="C24" s="42" t="s">
        <v>65</v>
      </c>
      <c r="D24" s="101">
        <v>0</v>
      </c>
      <c r="E24" s="67">
        <v>0.2</v>
      </c>
      <c r="F24" s="45">
        <f t="shared" si="3"/>
        <v>0</v>
      </c>
      <c r="G24" s="251"/>
      <c r="H24" s="252"/>
      <c r="I24" s="252"/>
      <c r="J24" s="252"/>
      <c r="K24" s="252"/>
      <c r="L24" s="253"/>
    </row>
    <row r="25" spans="1:12" s="2" customFormat="1" ht="19.5" customHeight="1">
      <c r="A25" s="178"/>
      <c r="B25" s="247"/>
      <c r="C25" s="68" t="s">
        <v>66</v>
      </c>
      <c r="D25" s="102">
        <f t="shared" si="2"/>
        <v>1.3</v>
      </c>
      <c r="E25" s="69">
        <v>2</v>
      </c>
      <c r="F25" s="46">
        <f t="shared" si="3"/>
        <v>0</v>
      </c>
      <c r="G25" s="254"/>
      <c r="H25" s="255"/>
      <c r="I25" s="255"/>
      <c r="J25" s="255"/>
      <c r="K25" s="255"/>
      <c r="L25" s="256"/>
    </row>
    <row r="26" spans="1:12" s="2" customFormat="1" ht="19.5" customHeight="1">
      <c r="A26" s="178"/>
      <c r="B26" s="180" t="s">
        <v>156</v>
      </c>
      <c r="C26" s="36" t="s">
        <v>67</v>
      </c>
      <c r="D26" s="37">
        <f t="shared" si="2"/>
        <v>29.25</v>
      </c>
      <c r="E26" s="16">
        <v>45</v>
      </c>
      <c r="F26" s="39">
        <f t="shared" si="3"/>
        <v>0</v>
      </c>
      <c r="G26" s="183" t="s">
        <v>164</v>
      </c>
      <c r="H26" s="259"/>
      <c r="I26" s="259"/>
      <c r="J26" s="259"/>
      <c r="K26" s="259"/>
      <c r="L26" s="260"/>
    </row>
    <row r="27" spans="1:12" s="2" customFormat="1" ht="19.5" customHeight="1">
      <c r="A27" s="178"/>
      <c r="B27" s="181"/>
      <c r="C27" s="34" t="s">
        <v>93</v>
      </c>
      <c r="D27" s="150">
        <f t="shared" si="2"/>
        <v>3.25</v>
      </c>
      <c r="E27" s="21">
        <v>5</v>
      </c>
      <c r="F27" s="136">
        <f t="shared" si="3"/>
        <v>0</v>
      </c>
      <c r="G27" s="261"/>
      <c r="H27" s="262"/>
      <c r="I27" s="262"/>
      <c r="J27" s="262"/>
      <c r="K27" s="262"/>
      <c r="L27" s="263"/>
    </row>
    <row r="28" spans="1:12" s="2" customFormat="1" ht="19.5" customHeight="1">
      <c r="A28" s="178"/>
      <c r="B28" s="181"/>
      <c r="C28" s="34" t="s">
        <v>36</v>
      </c>
      <c r="D28" s="150">
        <f t="shared" si="2"/>
        <v>1.3</v>
      </c>
      <c r="E28" s="21">
        <v>2</v>
      </c>
      <c r="F28" s="136">
        <f t="shared" si="3"/>
        <v>0</v>
      </c>
      <c r="G28" s="261"/>
      <c r="H28" s="262"/>
      <c r="I28" s="262"/>
      <c r="J28" s="262"/>
      <c r="K28" s="262"/>
      <c r="L28" s="263"/>
    </row>
    <row r="29" spans="1:12" s="2" customFormat="1" ht="19.5" customHeight="1">
      <c r="A29" s="178"/>
      <c r="B29" s="257"/>
      <c r="C29" s="34" t="s">
        <v>68</v>
      </c>
      <c r="D29" s="150">
        <f t="shared" si="2"/>
        <v>1.9500000000000002</v>
      </c>
      <c r="E29" s="21">
        <v>3</v>
      </c>
      <c r="F29" s="136">
        <f t="shared" si="3"/>
        <v>0</v>
      </c>
      <c r="G29" s="261"/>
      <c r="H29" s="262"/>
      <c r="I29" s="262"/>
      <c r="J29" s="262"/>
      <c r="K29" s="262"/>
      <c r="L29" s="263"/>
    </row>
    <row r="30" spans="1:12" s="2" customFormat="1" ht="19.5" customHeight="1">
      <c r="A30" s="178"/>
      <c r="B30" s="258"/>
      <c r="C30" s="80" t="s">
        <v>46</v>
      </c>
      <c r="D30" s="38">
        <f t="shared" si="2"/>
        <v>6.5000000000000002E-2</v>
      </c>
      <c r="E30" s="17">
        <v>0.1</v>
      </c>
      <c r="F30" s="35">
        <f t="shared" si="3"/>
        <v>0</v>
      </c>
      <c r="G30" s="220"/>
      <c r="H30" s="221"/>
      <c r="I30" s="221"/>
      <c r="J30" s="221"/>
      <c r="K30" s="221"/>
      <c r="L30" s="222"/>
    </row>
    <row r="31" spans="1:12" s="2" customFormat="1" ht="19.5" customHeight="1">
      <c r="A31" s="178"/>
      <c r="B31" s="264" t="s">
        <v>79</v>
      </c>
      <c r="C31" s="103" t="s">
        <v>69</v>
      </c>
      <c r="D31" s="104">
        <f t="shared" si="2"/>
        <v>22.75</v>
      </c>
      <c r="E31" s="104">
        <v>35</v>
      </c>
      <c r="F31" s="104">
        <f>($B$6*D31)</f>
        <v>0</v>
      </c>
      <c r="G31" s="227" t="s">
        <v>70</v>
      </c>
      <c r="H31" s="227"/>
      <c r="I31" s="227"/>
      <c r="J31" s="227"/>
      <c r="K31" s="227"/>
      <c r="L31" s="228"/>
    </row>
    <row r="32" spans="1:12" s="2" customFormat="1" ht="19.5" customHeight="1">
      <c r="A32" s="178"/>
      <c r="B32" s="265"/>
      <c r="C32" s="105" t="s">
        <v>71</v>
      </c>
      <c r="D32" s="106">
        <f t="shared" si="2"/>
        <v>0.32500000000000001</v>
      </c>
      <c r="E32" s="106">
        <v>0.5</v>
      </c>
      <c r="F32" s="106">
        <f>($B$6*D32)</f>
        <v>0</v>
      </c>
      <c r="G32" s="227"/>
      <c r="H32" s="227"/>
      <c r="I32" s="227"/>
      <c r="J32" s="227"/>
      <c r="K32" s="227"/>
      <c r="L32" s="228"/>
    </row>
    <row r="33" spans="1:16" s="2" customFormat="1" ht="19.5" customHeight="1">
      <c r="A33" s="178"/>
      <c r="B33" s="265"/>
      <c r="C33" s="105" t="s">
        <v>72</v>
      </c>
      <c r="D33" s="106">
        <f t="shared" si="2"/>
        <v>0.32500000000000001</v>
      </c>
      <c r="E33" s="106">
        <v>0.5</v>
      </c>
      <c r="F33" s="106">
        <f>($B$6*D33)</f>
        <v>0</v>
      </c>
      <c r="G33" s="227"/>
      <c r="H33" s="227"/>
      <c r="I33" s="227"/>
      <c r="J33" s="227"/>
      <c r="K33" s="227"/>
      <c r="L33" s="228"/>
      <c r="P33" s="359"/>
    </row>
    <row r="34" spans="1:16" s="2" customFormat="1" ht="19.5" customHeight="1">
      <c r="A34" s="178"/>
      <c r="B34" s="265"/>
      <c r="C34" s="107" t="s">
        <v>73</v>
      </c>
      <c r="D34" s="106">
        <f t="shared" si="2"/>
        <v>0.65</v>
      </c>
      <c r="E34" s="106">
        <v>1</v>
      </c>
      <c r="F34" s="106">
        <f>($B$6*D34)</f>
        <v>0</v>
      </c>
      <c r="G34" s="227"/>
      <c r="H34" s="227"/>
      <c r="I34" s="227"/>
      <c r="J34" s="227"/>
      <c r="K34" s="227"/>
      <c r="L34" s="228"/>
    </row>
    <row r="35" spans="1:16" s="2" customFormat="1" ht="19.5" customHeight="1">
      <c r="A35" s="178"/>
      <c r="B35" s="266"/>
      <c r="C35" s="108" t="s">
        <v>74</v>
      </c>
      <c r="D35" s="109">
        <f t="shared" si="2"/>
        <v>0.32500000000000001</v>
      </c>
      <c r="E35" s="109">
        <v>0.5</v>
      </c>
      <c r="F35" s="109">
        <f>($B$6*D35)</f>
        <v>0</v>
      </c>
      <c r="G35" s="227"/>
      <c r="H35" s="227"/>
      <c r="I35" s="227"/>
      <c r="J35" s="227"/>
      <c r="K35" s="227"/>
      <c r="L35" s="228"/>
    </row>
    <row r="36" spans="1:16" s="2" customFormat="1" ht="19.5" customHeight="1">
      <c r="A36" s="178"/>
      <c r="B36" s="276" t="s">
        <v>75</v>
      </c>
      <c r="C36" s="110" t="s">
        <v>76</v>
      </c>
      <c r="D36" s="16">
        <f t="shared" si="2"/>
        <v>19.5</v>
      </c>
      <c r="E36" s="16">
        <v>30</v>
      </c>
      <c r="F36" s="104">
        <f>($B$6*D36)</f>
        <v>0</v>
      </c>
      <c r="G36" s="227" t="s">
        <v>77</v>
      </c>
      <c r="H36" s="227"/>
      <c r="I36" s="227"/>
      <c r="J36" s="227"/>
      <c r="K36" s="227"/>
      <c r="L36" s="228"/>
    </row>
    <row r="37" spans="1:16" ht="19.5" customHeight="1">
      <c r="A37" s="178"/>
      <c r="B37" s="277"/>
      <c r="C37" s="111" t="s">
        <v>36</v>
      </c>
      <c r="D37" s="21">
        <f t="shared" si="2"/>
        <v>0.65</v>
      </c>
      <c r="E37" s="21">
        <v>1</v>
      </c>
      <c r="F37" s="106">
        <f>($B$6*D37)</f>
        <v>0</v>
      </c>
      <c r="G37" s="227"/>
      <c r="H37" s="227"/>
      <c r="I37" s="227"/>
      <c r="J37" s="227"/>
      <c r="K37" s="227"/>
      <c r="L37" s="228"/>
    </row>
    <row r="38" spans="1:16" s="2" customFormat="1" ht="19.5" customHeight="1">
      <c r="A38" s="178"/>
      <c r="B38" s="277"/>
      <c r="C38" s="111" t="s">
        <v>78</v>
      </c>
      <c r="D38" s="21">
        <f t="shared" si="2"/>
        <v>0.32500000000000001</v>
      </c>
      <c r="E38" s="21">
        <v>0.5</v>
      </c>
      <c r="F38" s="106">
        <f>($B$6*D38)</f>
        <v>0</v>
      </c>
      <c r="G38" s="227"/>
      <c r="H38" s="227"/>
      <c r="I38" s="227"/>
      <c r="J38" s="227"/>
      <c r="K38" s="227"/>
      <c r="L38" s="228"/>
    </row>
    <row r="39" spans="1:16" s="2" customFormat="1" ht="19.5" customHeight="1">
      <c r="A39" s="178"/>
      <c r="B39" s="277"/>
      <c r="C39" s="111" t="s">
        <v>64</v>
      </c>
      <c r="D39" s="21">
        <f t="shared" si="2"/>
        <v>0.32500000000000001</v>
      </c>
      <c r="E39" s="21">
        <v>0.5</v>
      </c>
      <c r="F39" s="358">
        <f>($B$6*D39)</f>
        <v>0</v>
      </c>
      <c r="G39" s="227"/>
      <c r="H39" s="227"/>
      <c r="I39" s="227"/>
      <c r="J39" s="227"/>
      <c r="K39" s="227"/>
      <c r="L39" s="228"/>
    </row>
    <row r="40" spans="1:16" s="2" customFormat="1" ht="19.5" customHeight="1">
      <c r="A40" s="178"/>
      <c r="B40" s="277"/>
      <c r="C40" s="111" t="s">
        <v>65</v>
      </c>
      <c r="D40" s="21">
        <f t="shared" si="2"/>
        <v>0.13</v>
      </c>
      <c r="E40" s="21">
        <v>0.2</v>
      </c>
      <c r="F40" s="106">
        <f>($B$6*D40)</f>
        <v>0</v>
      </c>
      <c r="G40" s="227"/>
      <c r="H40" s="227"/>
      <c r="I40" s="227"/>
      <c r="J40" s="227"/>
      <c r="K40" s="227"/>
      <c r="L40" s="228"/>
    </row>
    <row r="41" spans="1:16" s="2" customFormat="1" ht="19.5" customHeight="1">
      <c r="A41" s="178"/>
      <c r="B41" s="277"/>
      <c r="C41" s="111" t="s">
        <v>44</v>
      </c>
      <c r="D41" s="21">
        <f t="shared" si="2"/>
        <v>0.32500000000000001</v>
      </c>
      <c r="E41" s="21">
        <v>0.5</v>
      </c>
      <c r="F41" s="106">
        <f>($B$6*D41)</f>
        <v>0</v>
      </c>
      <c r="G41" s="227"/>
      <c r="H41" s="227"/>
      <c r="I41" s="227"/>
      <c r="J41" s="227"/>
      <c r="K41" s="227"/>
      <c r="L41" s="228"/>
    </row>
    <row r="42" spans="1:16" s="2" customFormat="1" ht="19.5" customHeight="1">
      <c r="A42" s="178"/>
      <c r="B42" s="277"/>
      <c r="C42" s="111" t="s">
        <v>45</v>
      </c>
      <c r="D42" s="21">
        <f t="shared" si="2"/>
        <v>1.3</v>
      </c>
      <c r="E42" s="21">
        <v>2</v>
      </c>
      <c r="F42" s="106">
        <f>($B$6*D42)</f>
        <v>0</v>
      </c>
      <c r="G42" s="227"/>
      <c r="H42" s="227"/>
      <c r="I42" s="227"/>
      <c r="J42" s="227"/>
      <c r="K42" s="227"/>
      <c r="L42" s="228"/>
    </row>
    <row r="43" spans="1:16" s="2" customFormat="1" ht="19.5" customHeight="1">
      <c r="A43" s="178"/>
      <c r="B43" s="277"/>
      <c r="C43" s="112" t="s">
        <v>46</v>
      </c>
      <c r="D43" s="17">
        <f t="shared" si="2"/>
        <v>6.5000000000000002E-2</v>
      </c>
      <c r="E43" s="17">
        <v>0.1</v>
      </c>
      <c r="F43" s="106">
        <f>($B$6*D43)</f>
        <v>0</v>
      </c>
      <c r="G43" s="227"/>
      <c r="H43" s="227"/>
      <c r="I43" s="227"/>
      <c r="J43" s="227"/>
      <c r="K43" s="227"/>
      <c r="L43" s="228"/>
    </row>
    <row r="44" spans="1:16" ht="47.25" customHeight="1">
      <c r="A44" s="224"/>
      <c r="B44" s="41" t="s">
        <v>80</v>
      </c>
      <c r="C44" s="22" t="s">
        <v>81</v>
      </c>
      <c r="D44" s="23">
        <v>14</v>
      </c>
      <c r="E44" s="24">
        <v>20</v>
      </c>
      <c r="F44" s="25">
        <f t="shared" ref="F44" si="4">($B$6*D44)+($B$7*E44)</f>
        <v>0</v>
      </c>
      <c r="G44" s="267" t="s">
        <v>172</v>
      </c>
      <c r="H44" s="268"/>
      <c r="I44" s="268"/>
      <c r="J44" s="268"/>
      <c r="K44" s="268"/>
      <c r="L44" s="269"/>
    </row>
    <row r="45" spans="1:16" s="2" customFormat="1" ht="31.5" customHeight="1">
      <c r="A45" s="178" t="s">
        <v>148</v>
      </c>
      <c r="B45" s="278" t="s">
        <v>82</v>
      </c>
      <c r="C45" s="19" t="s">
        <v>83</v>
      </c>
      <c r="D45" s="136">
        <f t="shared" ref="D45:D49" si="5">E45*0.65</f>
        <v>13</v>
      </c>
      <c r="E45" s="33">
        <v>20</v>
      </c>
      <c r="F45" s="39">
        <f t="shared" ref="F45:F49" si="6">($B$6*D45)+($B$7*E45)</f>
        <v>0</v>
      </c>
      <c r="G45" s="281" t="s">
        <v>84</v>
      </c>
      <c r="H45" s="281"/>
      <c r="I45" s="281"/>
      <c r="J45" s="281"/>
      <c r="K45" s="281"/>
      <c r="L45" s="282"/>
    </row>
    <row r="46" spans="1:16" s="2" customFormat="1" ht="31.5" customHeight="1">
      <c r="A46" s="178"/>
      <c r="B46" s="279"/>
      <c r="C46" s="19" t="s">
        <v>85</v>
      </c>
      <c r="D46" s="136">
        <f t="shared" si="5"/>
        <v>13</v>
      </c>
      <c r="E46" s="28">
        <v>20</v>
      </c>
      <c r="F46" s="136">
        <f t="shared" si="6"/>
        <v>0</v>
      </c>
      <c r="G46" s="283"/>
      <c r="H46" s="283"/>
      <c r="I46" s="283"/>
      <c r="J46" s="283"/>
      <c r="K46" s="283"/>
      <c r="L46" s="284"/>
    </row>
    <row r="47" spans="1:16" s="2" customFormat="1" ht="31.5" customHeight="1">
      <c r="A47" s="178"/>
      <c r="B47" s="280"/>
      <c r="C47" s="20" t="s">
        <v>46</v>
      </c>
      <c r="D47" s="35">
        <f t="shared" si="5"/>
        <v>6.5000000000000002E-2</v>
      </c>
      <c r="E47" s="15">
        <v>0.1</v>
      </c>
      <c r="F47" s="35">
        <f t="shared" si="6"/>
        <v>0</v>
      </c>
      <c r="G47" s="285"/>
      <c r="H47" s="285"/>
      <c r="I47" s="285"/>
      <c r="J47" s="285"/>
      <c r="K47" s="285"/>
      <c r="L47" s="286"/>
    </row>
    <row r="48" spans="1:16" s="2" customFormat="1" ht="19.5" customHeight="1">
      <c r="A48" s="178"/>
      <c r="B48" s="81" t="s">
        <v>86</v>
      </c>
      <c r="C48" s="99" t="s">
        <v>87</v>
      </c>
      <c r="D48" s="27">
        <f t="shared" si="5"/>
        <v>52</v>
      </c>
      <c r="E48" s="29">
        <v>80</v>
      </c>
      <c r="F48" s="25">
        <f t="shared" si="6"/>
        <v>0</v>
      </c>
      <c r="G48" s="270" t="s">
        <v>151</v>
      </c>
      <c r="H48" s="271"/>
      <c r="I48" s="271"/>
      <c r="J48" s="271"/>
      <c r="K48" s="271"/>
      <c r="L48" s="272"/>
    </row>
    <row r="49" spans="1:12" s="2" customFormat="1" ht="19.5" customHeight="1" thickBot="1">
      <c r="A49" s="179"/>
      <c r="B49" s="153" t="s">
        <v>88</v>
      </c>
      <c r="C49" s="154" t="s">
        <v>89</v>
      </c>
      <c r="D49" s="155">
        <f t="shared" si="5"/>
        <v>91</v>
      </c>
      <c r="E49" s="156">
        <v>140</v>
      </c>
      <c r="F49" s="64">
        <f t="shared" si="6"/>
        <v>0</v>
      </c>
      <c r="G49" s="273"/>
      <c r="H49" s="274"/>
      <c r="I49" s="274"/>
      <c r="J49" s="274"/>
      <c r="K49" s="274"/>
      <c r="L49" s="275"/>
    </row>
    <row r="50" spans="1:12" s="2" customFormat="1" ht="13.5">
      <c r="B50" s="6"/>
    </row>
    <row r="51" spans="1:12" s="2" customFormat="1" ht="13.5">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7.25" customHeight="1">
      <c r="B98" s="6"/>
    </row>
    <row r="99" spans="2:2" s="2" customFormat="1" ht="17.25" customHeight="1">
      <c r="B99" s="6"/>
    </row>
    <row r="100" spans="2:2" s="2" customFormat="1" ht="13.5">
      <c r="B100" s="6"/>
    </row>
    <row r="101" spans="2:2" s="2" customFormat="1" ht="13.5">
      <c r="B101" s="6"/>
    </row>
    <row r="102" spans="2:2" s="2" customFormat="1" ht="16.5" customHeight="1">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sheetData>
  <mergeCells count="22">
    <mergeCell ref="G48:L48"/>
    <mergeCell ref="G49:L49"/>
    <mergeCell ref="B36:B43"/>
    <mergeCell ref="G36:L43"/>
    <mergeCell ref="B45:B47"/>
    <mergeCell ref="G45:L47"/>
    <mergeCell ref="B10:B11"/>
    <mergeCell ref="G10:L11"/>
    <mergeCell ref="A10:A44"/>
    <mergeCell ref="A45:A49"/>
    <mergeCell ref="A1:L3"/>
    <mergeCell ref="A5:B5"/>
    <mergeCell ref="G9:L9"/>
    <mergeCell ref="B12:B18"/>
    <mergeCell ref="G12:L18"/>
    <mergeCell ref="B19:B25"/>
    <mergeCell ref="G19:L25"/>
    <mergeCell ref="B26:B30"/>
    <mergeCell ref="G26:L30"/>
    <mergeCell ref="B31:B35"/>
    <mergeCell ref="G31:L35"/>
    <mergeCell ref="G44:L4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1"/>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0" t="s">
        <v>17</v>
      </c>
      <c r="B1" s="211"/>
      <c r="C1" s="211"/>
      <c r="D1" s="211"/>
      <c r="E1" s="211"/>
      <c r="F1" s="211"/>
      <c r="G1" s="211"/>
      <c r="H1" s="211"/>
      <c r="I1" s="211"/>
      <c r="J1" s="211"/>
      <c r="K1" s="211"/>
      <c r="L1" s="211"/>
    </row>
    <row r="2" spans="1:12" ht="15.75" customHeight="1">
      <c r="A2" s="211"/>
      <c r="B2" s="211"/>
      <c r="C2" s="211"/>
      <c r="D2" s="211"/>
      <c r="E2" s="211"/>
      <c r="F2" s="211"/>
      <c r="G2" s="211"/>
      <c r="H2" s="211"/>
      <c r="I2" s="211"/>
      <c r="J2" s="211"/>
      <c r="K2" s="211"/>
      <c r="L2" s="211"/>
    </row>
    <row r="3" spans="1:12" ht="15.75" customHeight="1">
      <c r="A3" s="211"/>
      <c r="B3" s="211"/>
      <c r="C3" s="211"/>
      <c r="D3" s="211"/>
      <c r="E3" s="211"/>
      <c r="F3" s="211"/>
      <c r="G3" s="211"/>
      <c r="H3" s="211"/>
      <c r="I3" s="211"/>
      <c r="J3" s="211"/>
      <c r="K3" s="211"/>
      <c r="L3" s="211"/>
    </row>
    <row r="4" spans="1:12" ht="13.5" customHeight="1">
      <c r="B4" s="4"/>
      <c r="D4" s="4"/>
      <c r="E4"/>
      <c r="F4"/>
      <c r="G4"/>
    </row>
    <row r="5" spans="1:12" ht="17.25" customHeight="1">
      <c r="A5" s="212" t="s">
        <v>8</v>
      </c>
      <c r="B5" s="212"/>
      <c r="C5" s="8"/>
      <c r="E5" s="2"/>
      <c r="G5" s="4"/>
    </row>
    <row r="6" spans="1:12" ht="17.25" customHeight="1">
      <c r="A6" s="10" t="s">
        <v>9</v>
      </c>
      <c r="B6" s="31"/>
      <c r="C6" s="8"/>
      <c r="E6" s="2"/>
      <c r="G6" s="4"/>
    </row>
    <row r="7" spans="1:12" ht="17.25" customHeight="1">
      <c r="A7" s="10" t="s">
        <v>10</v>
      </c>
      <c r="B7" s="32"/>
      <c r="D7" s="2" t="s">
        <v>5</v>
      </c>
    </row>
    <row r="8" spans="1:12" ht="17.25" customHeight="1" thickBot="1">
      <c r="A8" s="9"/>
    </row>
    <row r="9" spans="1:12" ht="30" customHeight="1" thickBot="1">
      <c r="A9" s="11" t="s">
        <v>0</v>
      </c>
      <c r="B9" s="13" t="s">
        <v>4</v>
      </c>
      <c r="C9" s="12" t="s">
        <v>1</v>
      </c>
      <c r="D9" s="13" t="s">
        <v>6</v>
      </c>
      <c r="E9" s="13" t="s">
        <v>7</v>
      </c>
      <c r="F9" s="13" t="s">
        <v>2</v>
      </c>
      <c r="G9" s="213" t="s">
        <v>3</v>
      </c>
      <c r="H9" s="213"/>
      <c r="I9" s="213"/>
      <c r="J9" s="213"/>
      <c r="K9" s="213"/>
      <c r="L9" s="214"/>
    </row>
    <row r="10" spans="1:12" s="2" customFormat="1" ht="19.5" customHeight="1">
      <c r="A10" s="223" t="s">
        <v>11</v>
      </c>
      <c r="B10" s="296" t="s">
        <v>102</v>
      </c>
      <c r="C10" s="158" t="s">
        <v>83</v>
      </c>
      <c r="D10" s="132">
        <f t="shared" ref="D10:D29" si="0">E10*0.65</f>
        <v>32.5</v>
      </c>
      <c r="E10" s="132">
        <v>50</v>
      </c>
      <c r="F10" s="134">
        <f t="shared" ref="F10:F30" si="1">($B$6*D10)+($B$7*E10)</f>
        <v>0</v>
      </c>
      <c r="G10" s="297" t="s">
        <v>90</v>
      </c>
      <c r="H10" s="298"/>
      <c r="I10" s="298"/>
      <c r="J10" s="298"/>
      <c r="K10" s="298"/>
      <c r="L10" s="299"/>
    </row>
    <row r="11" spans="1:12" s="2" customFormat="1" ht="19.5" customHeight="1">
      <c r="A11" s="178"/>
      <c r="B11" s="181"/>
      <c r="C11" s="19" t="s">
        <v>91</v>
      </c>
      <c r="D11" s="21">
        <f t="shared" si="0"/>
        <v>19.5</v>
      </c>
      <c r="E11" s="21">
        <v>30</v>
      </c>
      <c r="F11" s="28">
        <f t="shared" si="1"/>
        <v>0</v>
      </c>
      <c r="G11" s="300"/>
      <c r="H11" s="301"/>
      <c r="I11" s="301"/>
      <c r="J11" s="301"/>
      <c r="K11" s="301"/>
      <c r="L11" s="302"/>
    </row>
    <row r="12" spans="1:12" s="2" customFormat="1" ht="19.5" customHeight="1">
      <c r="A12" s="178"/>
      <c r="B12" s="181"/>
      <c r="C12" s="19" t="s">
        <v>92</v>
      </c>
      <c r="D12" s="21">
        <f t="shared" si="0"/>
        <v>6.5</v>
      </c>
      <c r="E12" s="21">
        <v>10</v>
      </c>
      <c r="F12" s="28">
        <f t="shared" si="1"/>
        <v>0</v>
      </c>
      <c r="G12" s="300"/>
      <c r="H12" s="301"/>
      <c r="I12" s="301"/>
      <c r="J12" s="301"/>
      <c r="K12" s="301"/>
      <c r="L12" s="302"/>
    </row>
    <row r="13" spans="1:12" s="2" customFormat="1" ht="19.5" customHeight="1">
      <c r="A13" s="178"/>
      <c r="B13" s="181"/>
      <c r="C13" s="19" t="s">
        <v>93</v>
      </c>
      <c r="D13" s="21">
        <f t="shared" si="0"/>
        <v>3.25</v>
      </c>
      <c r="E13" s="21">
        <v>5</v>
      </c>
      <c r="F13" s="28">
        <f t="shared" si="1"/>
        <v>0</v>
      </c>
      <c r="G13" s="300"/>
      <c r="H13" s="301"/>
      <c r="I13" s="301"/>
      <c r="J13" s="301"/>
      <c r="K13" s="301"/>
      <c r="L13" s="302"/>
    </row>
    <row r="14" spans="1:12" s="2" customFormat="1" ht="19.5" customHeight="1">
      <c r="A14" s="178"/>
      <c r="B14" s="181"/>
      <c r="C14" s="19" t="s">
        <v>34</v>
      </c>
      <c r="D14" s="21">
        <f t="shared" si="0"/>
        <v>3.25</v>
      </c>
      <c r="E14" s="21">
        <v>5</v>
      </c>
      <c r="F14" s="28">
        <f t="shared" si="1"/>
        <v>0</v>
      </c>
      <c r="G14" s="300"/>
      <c r="H14" s="301"/>
      <c r="I14" s="301"/>
      <c r="J14" s="301"/>
      <c r="K14" s="301"/>
      <c r="L14" s="302"/>
    </row>
    <row r="15" spans="1:12" s="2" customFormat="1" ht="19.5" customHeight="1">
      <c r="A15" s="178"/>
      <c r="B15" s="181"/>
      <c r="C15" s="19" t="s">
        <v>94</v>
      </c>
      <c r="D15" s="21">
        <f t="shared" si="0"/>
        <v>6.5</v>
      </c>
      <c r="E15" s="21">
        <v>10</v>
      </c>
      <c r="F15" s="28">
        <f t="shared" si="1"/>
        <v>0</v>
      </c>
      <c r="G15" s="300"/>
      <c r="H15" s="301"/>
      <c r="I15" s="301"/>
      <c r="J15" s="301"/>
      <c r="K15" s="301"/>
      <c r="L15" s="302"/>
    </row>
    <row r="16" spans="1:12" s="2" customFormat="1" ht="19.5" customHeight="1">
      <c r="A16" s="178"/>
      <c r="B16" s="182"/>
      <c r="C16" s="20" t="s">
        <v>39</v>
      </c>
      <c r="D16" s="17">
        <f t="shared" si="0"/>
        <v>1.625</v>
      </c>
      <c r="E16" s="17">
        <v>2.5</v>
      </c>
      <c r="F16" s="28">
        <f t="shared" si="1"/>
        <v>0</v>
      </c>
      <c r="G16" s="303"/>
      <c r="H16" s="304"/>
      <c r="I16" s="304"/>
      <c r="J16" s="304"/>
      <c r="K16" s="304"/>
      <c r="L16" s="305"/>
    </row>
    <row r="17" spans="1:12" s="2" customFormat="1" ht="19.5" customHeight="1">
      <c r="A17" s="178"/>
      <c r="B17" s="226" t="s">
        <v>95</v>
      </c>
      <c r="C17" s="18" t="s">
        <v>96</v>
      </c>
      <c r="D17" s="39">
        <f t="shared" si="0"/>
        <v>13</v>
      </c>
      <c r="E17" s="33">
        <v>20</v>
      </c>
      <c r="F17" s="39">
        <f t="shared" si="1"/>
        <v>0</v>
      </c>
      <c r="G17" s="227" t="s">
        <v>97</v>
      </c>
      <c r="H17" s="227"/>
      <c r="I17" s="227"/>
      <c r="J17" s="227"/>
      <c r="K17" s="227"/>
      <c r="L17" s="228"/>
    </row>
    <row r="18" spans="1:12" s="2" customFormat="1" ht="19.5" customHeight="1">
      <c r="A18" s="178"/>
      <c r="B18" s="226"/>
      <c r="C18" s="19" t="s">
        <v>98</v>
      </c>
      <c r="D18" s="136">
        <f t="shared" si="0"/>
        <v>6.5</v>
      </c>
      <c r="E18" s="28">
        <v>10</v>
      </c>
      <c r="F18" s="136">
        <f t="shared" si="1"/>
        <v>0</v>
      </c>
      <c r="G18" s="227"/>
      <c r="H18" s="227"/>
      <c r="I18" s="227"/>
      <c r="J18" s="227"/>
      <c r="K18" s="227"/>
      <c r="L18" s="228"/>
    </row>
    <row r="19" spans="1:12" s="2" customFormat="1" ht="19.5" customHeight="1">
      <c r="A19" s="178"/>
      <c r="B19" s="226"/>
      <c r="C19" s="19" t="s">
        <v>29</v>
      </c>
      <c r="D19" s="136">
        <f t="shared" si="0"/>
        <v>0.32500000000000001</v>
      </c>
      <c r="E19" s="28">
        <v>0.5</v>
      </c>
      <c r="F19" s="136">
        <f t="shared" si="1"/>
        <v>0</v>
      </c>
      <c r="G19" s="227"/>
      <c r="H19" s="227"/>
      <c r="I19" s="227"/>
      <c r="J19" s="227"/>
      <c r="K19" s="227"/>
      <c r="L19" s="228"/>
    </row>
    <row r="20" spans="1:12" s="2" customFormat="1" ht="19.5" customHeight="1">
      <c r="A20" s="178"/>
      <c r="B20" s="226"/>
      <c r="C20" s="19" t="s">
        <v>99</v>
      </c>
      <c r="D20" s="136">
        <f t="shared" si="0"/>
        <v>1.9500000000000002</v>
      </c>
      <c r="E20" s="28">
        <v>3</v>
      </c>
      <c r="F20" s="136">
        <f t="shared" si="1"/>
        <v>0</v>
      </c>
      <c r="G20" s="227"/>
      <c r="H20" s="227"/>
      <c r="I20" s="227"/>
      <c r="J20" s="227"/>
      <c r="K20" s="227"/>
      <c r="L20" s="228"/>
    </row>
    <row r="21" spans="1:12" s="2" customFormat="1" ht="19.5" customHeight="1">
      <c r="A21" s="178"/>
      <c r="B21" s="226"/>
      <c r="C21" s="19" t="s">
        <v>100</v>
      </c>
      <c r="D21" s="136">
        <f t="shared" si="0"/>
        <v>0.65</v>
      </c>
      <c r="E21" s="28">
        <v>1</v>
      </c>
      <c r="F21" s="136">
        <f t="shared" si="1"/>
        <v>0</v>
      </c>
      <c r="G21" s="227"/>
      <c r="H21" s="227"/>
      <c r="I21" s="227"/>
      <c r="J21" s="227"/>
      <c r="K21" s="227"/>
      <c r="L21" s="228"/>
    </row>
    <row r="22" spans="1:12" s="2" customFormat="1" ht="19.5" customHeight="1">
      <c r="A22" s="178"/>
      <c r="B22" s="226"/>
      <c r="C22" s="20" t="s">
        <v>101</v>
      </c>
      <c r="D22" s="35">
        <f t="shared" si="0"/>
        <v>0.65</v>
      </c>
      <c r="E22" s="15">
        <v>1</v>
      </c>
      <c r="F22" s="35">
        <f t="shared" si="1"/>
        <v>0</v>
      </c>
      <c r="G22" s="227"/>
      <c r="H22" s="227"/>
      <c r="I22" s="227"/>
      <c r="J22" s="227"/>
      <c r="K22" s="227"/>
      <c r="L22" s="228"/>
    </row>
    <row r="23" spans="1:12" s="2" customFormat="1" ht="19.5" customHeight="1">
      <c r="A23" s="178"/>
      <c r="B23" s="180" t="s">
        <v>104</v>
      </c>
      <c r="C23" s="18" t="s">
        <v>103</v>
      </c>
      <c r="D23" s="16">
        <f t="shared" si="0"/>
        <v>22.75</v>
      </c>
      <c r="E23" s="16">
        <v>35</v>
      </c>
      <c r="F23" s="33">
        <f t="shared" si="1"/>
        <v>0</v>
      </c>
      <c r="G23" s="183" t="s">
        <v>165</v>
      </c>
      <c r="H23" s="259"/>
      <c r="I23" s="259"/>
      <c r="J23" s="259"/>
      <c r="K23" s="259"/>
      <c r="L23" s="260"/>
    </row>
    <row r="24" spans="1:12" s="2" customFormat="1" ht="19.5" customHeight="1">
      <c r="A24" s="178"/>
      <c r="B24" s="246"/>
      <c r="C24" s="19" t="s">
        <v>36</v>
      </c>
      <c r="D24" s="21">
        <f t="shared" si="0"/>
        <v>0.32500000000000001</v>
      </c>
      <c r="E24" s="21">
        <v>0.5</v>
      </c>
      <c r="F24" s="28">
        <f t="shared" si="1"/>
        <v>0</v>
      </c>
      <c r="G24" s="261"/>
      <c r="H24" s="262"/>
      <c r="I24" s="262"/>
      <c r="J24" s="262"/>
      <c r="K24" s="262"/>
      <c r="L24" s="263"/>
    </row>
    <row r="25" spans="1:12" s="2" customFormat="1" ht="19.5" customHeight="1">
      <c r="A25" s="178"/>
      <c r="B25" s="246"/>
      <c r="C25" s="19" t="s">
        <v>63</v>
      </c>
      <c r="D25" s="21">
        <f t="shared" si="0"/>
        <v>0.97500000000000009</v>
      </c>
      <c r="E25" s="21">
        <v>1.5</v>
      </c>
      <c r="F25" s="28">
        <f>($B$6*D25)+($B$7*E25)</f>
        <v>0</v>
      </c>
      <c r="G25" s="261"/>
      <c r="H25" s="262"/>
      <c r="I25" s="262"/>
      <c r="J25" s="262"/>
      <c r="K25" s="262"/>
      <c r="L25" s="263"/>
    </row>
    <row r="26" spans="1:12" s="2" customFormat="1" ht="19.5" customHeight="1">
      <c r="A26" s="178"/>
      <c r="B26" s="246"/>
      <c r="C26" s="19" t="s">
        <v>38</v>
      </c>
      <c r="D26" s="21">
        <f t="shared" si="0"/>
        <v>1.3</v>
      </c>
      <c r="E26" s="21">
        <v>2</v>
      </c>
      <c r="F26" s="28">
        <f>($B$6*D26)+($B$7*E26)</f>
        <v>0</v>
      </c>
      <c r="G26" s="261"/>
      <c r="H26" s="262"/>
      <c r="I26" s="262"/>
      <c r="J26" s="262"/>
      <c r="K26" s="262"/>
      <c r="L26" s="263"/>
    </row>
    <row r="27" spans="1:12" s="2" customFormat="1" ht="19.5" customHeight="1">
      <c r="A27" s="178"/>
      <c r="B27" s="246"/>
      <c r="C27" s="19" t="s">
        <v>44</v>
      </c>
      <c r="D27" s="21">
        <f t="shared" si="0"/>
        <v>0.13</v>
      </c>
      <c r="E27" s="21">
        <v>0.2</v>
      </c>
      <c r="F27" s="28">
        <f>($B$6*D27)+($B$7*E27)</f>
        <v>0</v>
      </c>
      <c r="G27" s="261"/>
      <c r="H27" s="262"/>
      <c r="I27" s="262"/>
      <c r="J27" s="262"/>
      <c r="K27" s="262"/>
      <c r="L27" s="263"/>
    </row>
    <row r="28" spans="1:12" s="2" customFormat="1" ht="19.5" customHeight="1">
      <c r="A28" s="178"/>
      <c r="B28" s="246"/>
      <c r="C28" s="19" t="s">
        <v>45</v>
      </c>
      <c r="D28" s="21">
        <f t="shared" si="0"/>
        <v>0.65</v>
      </c>
      <c r="E28" s="21">
        <v>1</v>
      </c>
      <c r="F28" s="28">
        <f t="shared" si="1"/>
        <v>0</v>
      </c>
      <c r="G28" s="261"/>
      <c r="H28" s="262"/>
      <c r="I28" s="262"/>
      <c r="J28" s="262"/>
      <c r="K28" s="262"/>
      <c r="L28" s="263"/>
    </row>
    <row r="29" spans="1:12" s="2" customFormat="1" ht="19.5" customHeight="1">
      <c r="A29" s="178"/>
      <c r="B29" s="247"/>
      <c r="C29" s="20" t="s">
        <v>66</v>
      </c>
      <c r="D29" s="17">
        <f t="shared" si="0"/>
        <v>1.3</v>
      </c>
      <c r="E29" s="17">
        <v>2</v>
      </c>
      <c r="F29" s="15">
        <f t="shared" si="1"/>
        <v>0</v>
      </c>
      <c r="G29" s="220"/>
      <c r="H29" s="221"/>
      <c r="I29" s="221"/>
      <c r="J29" s="221"/>
      <c r="K29" s="221"/>
      <c r="L29" s="222"/>
    </row>
    <row r="30" spans="1:12" ht="34.5" customHeight="1">
      <c r="A30" s="178"/>
      <c r="B30" s="41" t="s">
        <v>80</v>
      </c>
      <c r="C30" s="22" t="s">
        <v>81</v>
      </c>
      <c r="D30" s="23">
        <v>14</v>
      </c>
      <c r="E30" s="24">
        <v>20</v>
      </c>
      <c r="F30" s="25">
        <f t="shared" si="1"/>
        <v>0</v>
      </c>
      <c r="G30" s="267" t="s">
        <v>172</v>
      </c>
      <c r="H30" s="268"/>
      <c r="I30" s="268"/>
      <c r="J30" s="268"/>
      <c r="K30" s="268"/>
      <c r="L30" s="269"/>
    </row>
    <row r="31" spans="1:12" ht="30.75" customHeight="1">
      <c r="A31" s="293" t="s">
        <v>12</v>
      </c>
      <c r="B31" s="306" t="s">
        <v>105</v>
      </c>
      <c r="C31" s="18" t="s">
        <v>106</v>
      </c>
      <c r="D31" s="39">
        <f t="shared" ref="D31:D35" si="2">E31*0.65</f>
        <v>13</v>
      </c>
      <c r="E31" s="33">
        <v>20</v>
      </c>
      <c r="F31" s="39">
        <f t="shared" ref="F31:F35" si="3">($B$6*D31)+($B$7*E31)</f>
        <v>0</v>
      </c>
      <c r="G31" s="307" t="s">
        <v>107</v>
      </c>
      <c r="H31" s="307"/>
      <c r="I31" s="307"/>
      <c r="J31" s="307"/>
      <c r="K31" s="307"/>
      <c r="L31" s="308"/>
    </row>
    <row r="32" spans="1:12" ht="30.75" customHeight="1">
      <c r="A32" s="294"/>
      <c r="B32" s="258"/>
      <c r="C32" s="20" t="s">
        <v>46</v>
      </c>
      <c r="D32" s="35">
        <f t="shared" si="2"/>
        <v>6.5000000000000002E-2</v>
      </c>
      <c r="E32" s="15">
        <v>0.1</v>
      </c>
      <c r="F32" s="35">
        <f t="shared" si="3"/>
        <v>0</v>
      </c>
      <c r="G32" s="304"/>
      <c r="H32" s="304"/>
      <c r="I32" s="304"/>
      <c r="J32" s="304"/>
      <c r="K32" s="304"/>
      <c r="L32" s="305"/>
    </row>
    <row r="33" spans="1:12" ht="19.5" customHeight="1">
      <c r="A33" s="294"/>
      <c r="B33" s="79" t="s">
        <v>109</v>
      </c>
      <c r="C33" s="51" t="s">
        <v>108</v>
      </c>
      <c r="D33" s="27">
        <f t="shared" si="2"/>
        <v>32.5</v>
      </c>
      <c r="E33" s="52">
        <v>50</v>
      </c>
      <c r="F33" s="25">
        <f t="shared" si="3"/>
        <v>0</v>
      </c>
      <c r="G33" s="287"/>
      <c r="H33" s="288"/>
      <c r="I33" s="288"/>
      <c r="J33" s="288"/>
      <c r="K33" s="288"/>
      <c r="L33" s="289"/>
    </row>
    <row r="34" spans="1:12" ht="19.5" customHeight="1">
      <c r="A34" s="294"/>
      <c r="B34" s="79" t="s">
        <v>152</v>
      </c>
      <c r="C34" s="51" t="s">
        <v>144</v>
      </c>
      <c r="D34" s="27">
        <f t="shared" si="2"/>
        <v>32.5</v>
      </c>
      <c r="E34" s="52">
        <v>50</v>
      </c>
      <c r="F34" s="25">
        <f t="shared" si="3"/>
        <v>0</v>
      </c>
      <c r="G34" s="287"/>
      <c r="H34" s="288"/>
      <c r="I34" s="288"/>
      <c r="J34" s="288"/>
      <c r="K34" s="288"/>
      <c r="L34" s="289"/>
    </row>
    <row r="35" spans="1:12" ht="19.5" customHeight="1">
      <c r="A35" s="294"/>
      <c r="B35" s="169" t="s">
        <v>166</v>
      </c>
      <c r="C35" s="157" t="s">
        <v>167</v>
      </c>
      <c r="D35" s="29">
        <f t="shared" si="2"/>
        <v>26</v>
      </c>
      <c r="E35" s="29">
        <v>40</v>
      </c>
      <c r="F35" s="25">
        <f t="shared" si="3"/>
        <v>0</v>
      </c>
      <c r="G35" s="270" t="s">
        <v>168</v>
      </c>
      <c r="H35" s="271"/>
      <c r="I35" s="271"/>
      <c r="J35" s="271"/>
      <c r="K35" s="271"/>
      <c r="L35" s="272"/>
    </row>
    <row r="36" spans="1:12" ht="19.5" customHeight="1" thickBot="1">
      <c r="A36" s="295"/>
      <c r="B36" s="60" t="s">
        <v>13</v>
      </c>
      <c r="C36" s="61" t="s">
        <v>14</v>
      </c>
      <c r="D36" s="62">
        <f t="shared" ref="D36" si="4">E36*0.65</f>
        <v>130</v>
      </c>
      <c r="E36" s="63">
        <v>200</v>
      </c>
      <c r="F36" s="64">
        <f t="shared" ref="F36" si="5">($B$6*D36)+($B$7*E36)</f>
        <v>0</v>
      </c>
      <c r="G36" s="290"/>
      <c r="H36" s="291"/>
      <c r="I36" s="291"/>
      <c r="J36" s="291"/>
      <c r="K36" s="291"/>
      <c r="L36" s="292"/>
    </row>
    <row r="37" spans="1:12" s="2" customFormat="1" ht="13.5">
      <c r="A37" s="3"/>
      <c r="B37" s="7"/>
      <c r="C37" s="3"/>
      <c r="D37" s="3"/>
      <c r="E37" s="3"/>
      <c r="F37" s="3"/>
      <c r="G37" s="7"/>
    </row>
    <row r="38" spans="1:12" s="2" customFormat="1" ht="13.5">
      <c r="A38" s="3"/>
      <c r="B38" s="7"/>
      <c r="C38" s="3"/>
      <c r="D38" s="3"/>
      <c r="E38" s="3"/>
      <c r="F38" s="3"/>
      <c r="G38" s="7"/>
    </row>
    <row r="39" spans="1:12" s="2" customFormat="1" ht="13.5">
      <c r="A39" s="3"/>
      <c r="B39" s="7"/>
      <c r="C39" s="3"/>
      <c r="D39" s="3"/>
      <c r="E39" s="3"/>
      <c r="F39" s="3"/>
      <c r="G39" s="7"/>
    </row>
    <row r="40" spans="1:12" s="2" customFormat="1" ht="13.5">
      <c r="A40" s="3"/>
      <c r="B40" s="7"/>
      <c r="C40" s="3"/>
      <c r="D40" s="3"/>
      <c r="E40" s="3"/>
      <c r="F40" s="3"/>
      <c r="G40" s="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sheetData>
  <mergeCells count="18">
    <mergeCell ref="G31:L32"/>
    <mergeCell ref="G33:L33"/>
    <mergeCell ref="G35:L35"/>
    <mergeCell ref="G34:L34"/>
    <mergeCell ref="G36:L36"/>
    <mergeCell ref="A1:L3"/>
    <mergeCell ref="A5:B5"/>
    <mergeCell ref="G9:L9"/>
    <mergeCell ref="A31:A36"/>
    <mergeCell ref="A10:A30"/>
    <mergeCell ref="B10:B16"/>
    <mergeCell ref="G10:L16"/>
    <mergeCell ref="B17:B22"/>
    <mergeCell ref="G17:L22"/>
    <mergeCell ref="B23:B29"/>
    <mergeCell ref="G23:L29"/>
    <mergeCell ref="G30:L30"/>
    <mergeCell ref="B31:B32"/>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56"/>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0" t="s">
        <v>18</v>
      </c>
      <c r="B1" s="211"/>
      <c r="C1" s="211"/>
      <c r="D1" s="211"/>
      <c r="E1" s="211"/>
      <c r="F1" s="211"/>
      <c r="G1" s="211"/>
      <c r="H1" s="211"/>
      <c r="I1" s="211"/>
      <c r="J1" s="211"/>
      <c r="K1" s="211"/>
      <c r="L1" s="211"/>
    </row>
    <row r="2" spans="1:12" ht="15.75" customHeight="1">
      <c r="A2" s="211"/>
      <c r="B2" s="211"/>
      <c r="C2" s="211"/>
      <c r="D2" s="211"/>
      <c r="E2" s="211"/>
      <c r="F2" s="211"/>
      <c r="G2" s="211"/>
      <c r="H2" s="211"/>
      <c r="I2" s="211"/>
      <c r="J2" s="211"/>
      <c r="K2" s="211"/>
      <c r="L2" s="211"/>
    </row>
    <row r="3" spans="1:12" ht="15.75" customHeight="1">
      <c r="A3" s="211"/>
      <c r="B3" s="211"/>
      <c r="C3" s="211"/>
      <c r="D3" s="211"/>
      <c r="E3" s="211"/>
      <c r="F3" s="211"/>
      <c r="G3" s="211"/>
      <c r="H3" s="211"/>
      <c r="I3" s="211"/>
      <c r="J3" s="211"/>
      <c r="K3" s="211"/>
      <c r="L3" s="211"/>
    </row>
    <row r="4" spans="1:12" ht="13.5" customHeight="1">
      <c r="B4" s="4"/>
      <c r="D4" s="4"/>
      <c r="E4"/>
      <c r="F4"/>
      <c r="G4"/>
    </row>
    <row r="5" spans="1:12" ht="17.25" customHeight="1">
      <c r="A5" s="212" t="s">
        <v>8</v>
      </c>
      <c r="B5" s="212"/>
      <c r="C5" s="8"/>
      <c r="E5" s="2"/>
      <c r="G5" s="4"/>
    </row>
    <row r="6" spans="1:12" ht="17.25" customHeight="1">
      <c r="A6" s="10" t="s">
        <v>9</v>
      </c>
      <c r="B6" s="31"/>
      <c r="C6" s="8"/>
      <c r="E6" s="2"/>
      <c r="G6" s="4"/>
    </row>
    <row r="7" spans="1:12" ht="17.25" customHeight="1">
      <c r="A7" s="10" t="s">
        <v>10</v>
      </c>
      <c r="B7" s="32"/>
      <c r="D7" s="2" t="s">
        <v>5</v>
      </c>
    </row>
    <row r="8" spans="1:12" ht="17.25" customHeight="1" thickBot="1">
      <c r="A8" s="9"/>
    </row>
    <row r="9" spans="1:12" ht="30" customHeight="1" thickBot="1">
      <c r="A9" s="11" t="s">
        <v>0</v>
      </c>
      <c r="B9" s="13" t="s">
        <v>4</v>
      </c>
      <c r="C9" s="12" t="s">
        <v>1</v>
      </c>
      <c r="D9" s="13" t="s">
        <v>6</v>
      </c>
      <c r="E9" s="13" t="s">
        <v>7</v>
      </c>
      <c r="F9" s="13" t="s">
        <v>2</v>
      </c>
      <c r="G9" s="213" t="s">
        <v>3</v>
      </c>
      <c r="H9" s="213"/>
      <c r="I9" s="213"/>
      <c r="J9" s="213"/>
      <c r="K9" s="213"/>
      <c r="L9" s="214"/>
    </row>
    <row r="10" spans="1:12" s="2" customFormat="1" ht="19.5" customHeight="1">
      <c r="A10" s="223" t="s">
        <v>11</v>
      </c>
      <c r="B10" s="168" t="s">
        <v>55</v>
      </c>
      <c r="C10" s="161" t="s">
        <v>21</v>
      </c>
      <c r="D10" s="132">
        <f t="shared" ref="D10:D25" si="0">E10*0.65</f>
        <v>35.75</v>
      </c>
      <c r="E10" s="148">
        <v>55</v>
      </c>
      <c r="F10" s="134">
        <f t="shared" ref="F10:F25" si="1">($B$6*D10)+($B$7*E10)</f>
        <v>0</v>
      </c>
      <c r="G10" s="217"/>
      <c r="H10" s="218"/>
      <c r="I10" s="218"/>
      <c r="J10" s="218"/>
      <c r="K10" s="218"/>
      <c r="L10" s="219"/>
    </row>
    <row r="11" spans="1:12" s="2" customFormat="1" ht="19.5" customHeight="1">
      <c r="A11" s="178"/>
      <c r="B11" s="226" t="s">
        <v>112</v>
      </c>
      <c r="C11" s="18" t="s">
        <v>113</v>
      </c>
      <c r="D11" s="39">
        <f t="shared" si="0"/>
        <v>1.3</v>
      </c>
      <c r="E11" s="33">
        <v>2</v>
      </c>
      <c r="F11" s="39">
        <f t="shared" si="1"/>
        <v>0</v>
      </c>
      <c r="G11" s="227" t="s">
        <v>114</v>
      </c>
      <c r="H11" s="227"/>
      <c r="I11" s="227"/>
      <c r="J11" s="227"/>
      <c r="K11" s="227"/>
      <c r="L11" s="228"/>
    </row>
    <row r="12" spans="1:12" s="2" customFormat="1" ht="19.5" customHeight="1">
      <c r="A12" s="178"/>
      <c r="B12" s="226"/>
      <c r="C12" s="19" t="s">
        <v>115</v>
      </c>
      <c r="D12" s="136">
        <f t="shared" si="0"/>
        <v>0.65</v>
      </c>
      <c r="E12" s="28">
        <v>1</v>
      </c>
      <c r="F12" s="136">
        <f t="shared" si="1"/>
        <v>0</v>
      </c>
      <c r="G12" s="227"/>
      <c r="H12" s="227"/>
      <c r="I12" s="227"/>
      <c r="J12" s="227"/>
      <c r="K12" s="227"/>
      <c r="L12" s="228"/>
    </row>
    <row r="13" spans="1:12" s="2" customFormat="1" ht="19.5" customHeight="1">
      <c r="A13" s="178"/>
      <c r="B13" s="226"/>
      <c r="C13" s="20" t="s">
        <v>73</v>
      </c>
      <c r="D13" s="35">
        <f t="shared" si="0"/>
        <v>0.32500000000000001</v>
      </c>
      <c r="E13" s="15">
        <v>0.5</v>
      </c>
      <c r="F13" s="35">
        <f t="shared" si="1"/>
        <v>0</v>
      </c>
      <c r="G13" s="227"/>
      <c r="H13" s="227"/>
      <c r="I13" s="227"/>
      <c r="J13" s="227"/>
      <c r="K13" s="227"/>
      <c r="L13" s="228"/>
    </row>
    <row r="14" spans="1:12" s="2" customFormat="1" ht="19.5" customHeight="1">
      <c r="A14" s="178"/>
      <c r="B14" s="326" t="s">
        <v>121</v>
      </c>
      <c r="C14" s="19" t="s">
        <v>116</v>
      </c>
      <c r="D14" s="21">
        <f t="shared" si="0"/>
        <v>22.75</v>
      </c>
      <c r="E14" s="21">
        <v>35</v>
      </c>
      <c r="F14" s="28">
        <f t="shared" si="1"/>
        <v>0</v>
      </c>
      <c r="G14" s="328" t="s">
        <v>169</v>
      </c>
      <c r="H14" s="329"/>
      <c r="I14" s="329"/>
      <c r="J14" s="329"/>
      <c r="K14" s="329"/>
      <c r="L14" s="330"/>
    </row>
    <row r="15" spans="1:12" s="2" customFormat="1" ht="19.5" customHeight="1">
      <c r="A15" s="178"/>
      <c r="B15" s="326"/>
      <c r="C15" s="19" t="s">
        <v>119</v>
      </c>
      <c r="D15" s="21">
        <f t="shared" si="0"/>
        <v>3.25</v>
      </c>
      <c r="E15" s="21">
        <v>5</v>
      </c>
      <c r="F15" s="28">
        <f t="shared" si="1"/>
        <v>0</v>
      </c>
      <c r="G15" s="331"/>
      <c r="H15" s="332"/>
      <c r="I15" s="332"/>
      <c r="J15" s="332"/>
      <c r="K15" s="332"/>
      <c r="L15" s="333"/>
    </row>
    <row r="16" spans="1:12" s="2" customFormat="1" ht="19.5" customHeight="1">
      <c r="A16" s="178"/>
      <c r="B16" s="326"/>
      <c r="C16" s="19" t="s">
        <v>120</v>
      </c>
      <c r="D16" s="21">
        <f t="shared" si="0"/>
        <v>3.25</v>
      </c>
      <c r="E16" s="21">
        <v>5</v>
      </c>
      <c r="F16" s="28">
        <f t="shared" si="1"/>
        <v>0</v>
      </c>
      <c r="G16" s="331"/>
      <c r="H16" s="332"/>
      <c r="I16" s="332"/>
      <c r="J16" s="332"/>
      <c r="K16" s="332"/>
      <c r="L16" s="333"/>
    </row>
    <row r="17" spans="1:12" s="2" customFormat="1" ht="19.5" customHeight="1">
      <c r="A17" s="178"/>
      <c r="B17" s="326"/>
      <c r="C17" s="19" t="s">
        <v>62</v>
      </c>
      <c r="D17" s="21">
        <f t="shared" si="0"/>
        <v>3.25</v>
      </c>
      <c r="E17" s="21">
        <v>5</v>
      </c>
      <c r="F17" s="28">
        <f t="shared" si="1"/>
        <v>0</v>
      </c>
      <c r="G17" s="331"/>
      <c r="H17" s="332"/>
      <c r="I17" s="332"/>
      <c r="J17" s="332"/>
      <c r="K17" s="332"/>
      <c r="L17" s="333"/>
    </row>
    <row r="18" spans="1:12" s="2" customFormat="1" ht="19.5" customHeight="1">
      <c r="A18" s="178"/>
      <c r="B18" s="326"/>
      <c r="C18" s="114" t="s">
        <v>118</v>
      </c>
      <c r="D18" s="85">
        <f t="shared" si="0"/>
        <v>1.3</v>
      </c>
      <c r="E18" s="115">
        <v>2</v>
      </c>
      <c r="F18" s="116">
        <f t="shared" si="1"/>
        <v>0</v>
      </c>
      <c r="G18" s="331"/>
      <c r="H18" s="332"/>
      <c r="I18" s="332"/>
      <c r="J18" s="332"/>
      <c r="K18" s="332"/>
      <c r="L18" s="333"/>
    </row>
    <row r="19" spans="1:12" s="2" customFormat="1" ht="19.5" customHeight="1">
      <c r="A19" s="178"/>
      <c r="B19" s="326"/>
      <c r="C19" s="114" t="s">
        <v>36</v>
      </c>
      <c r="D19" s="88">
        <f t="shared" si="0"/>
        <v>0.65</v>
      </c>
      <c r="E19" s="57">
        <v>1</v>
      </c>
      <c r="F19" s="116">
        <f t="shared" si="1"/>
        <v>0</v>
      </c>
      <c r="G19" s="331"/>
      <c r="H19" s="332"/>
      <c r="I19" s="332"/>
      <c r="J19" s="332"/>
      <c r="K19" s="332"/>
      <c r="L19" s="333"/>
    </row>
    <row r="20" spans="1:12" s="2" customFormat="1" ht="19.5" customHeight="1">
      <c r="A20" s="178"/>
      <c r="B20" s="326"/>
      <c r="C20" s="114" t="s">
        <v>63</v>
      </c>
      <c r="D20" s="88">
        <f t="shared" si="0"/>
        <v>2.6</v>
      </c>
      <c r="E20" s="57">
        <v>4</v>
      </c>
      <c r="F20" s="116">
        <f t="shared" si="1"/>
        <v>0</v>
      </c>
      <c r="G20" s="331"/>
      <c r="H20" s="332"/>
      <c r="I20" s="332"/>
      <c r="J20" s="332"/>
      <c r="K20" s="332"/>
      <c r="L20" s="333"/>
    </row>
    <row r="21" spans="1:12" s="2" customFormat="1" ht="19.5" customHeight="1">
      <c r="A21" s="178"/>
      <c r="B21" s="326"/>
      <c r="C21" s="114" t="s">
        <v>64</v>
      </c>
      <c r="D21" s="88">
        <f t="shared" si="0"/>
        <v>1.3</v>
      </c>
      <c r="E21" s="57">
        <v>2</v>
      </c>
      <c r="F21" s="116">
        <f t="shared" si="1"/>
        <v>0</v>
      </c>
      <c r="G21" s="331"/>
      <c r="H21" s="332"/>
      <c r="I21" s="332"/>
      <c r="J21" s="332"/>
      <c r="K21" s="332"/>
      <c r="L21" s="333"/>
    </row>
    <row r="22" spans="1:12" s="2" customFormat="1" ht="19.5" customHeight="1">
      <c r="A22" s="178"/>
      <c r="B22" s="326"/>
      <c r="C22" s="162" t="s">
        <v>44</v>
      </c>
      <c r="D22" s="88">
        <f t="shared" si="0"/>
        <v>0.32500000000000001</v>
      </c>
      <c r="E22" s="89">
        <v>0.5</v>
      </c>
      <c r="F22" s="116">
        <f t="shared" si="1"/>
        <v>0</v>
      </c>
      <c r="G22" s="331"/>
      <c r="H22" s="332"/>
      <c r="I22" s="332"/>
      <c r="J22" s="332"/>
      <c r="K22" s="332"/>
      <c r="L22" s="333"/>
    </row>
    <row r="23" spans="1:12" s="2" customFormat="1" ht="19.5" customHeight="1">
      <c r="A23" s="178"/>
      <c r="B23" s="326"/>
      <c r="C23" s="162" t="s">
        <v>45</v>
      </c>
      <c r="D23" s="88">
        <f t="shared" si="0"/>
        <v>0.32500000000000001</v>
      </c>
      <c r="E23" s="89">
        <v>0.5</v>
      </c>
      <c r="F23" s="116">
        <f t="shared" si="1"/>
        <v>0</v>
      </c>
      <c r="G23" s="331"/>
      <c r="H23" s="332"/>
      <c r="I23" s="332"/>
      <c r="J23" s="332"/>
      <c r="K23" s="332"/>
      <c r="L23" s="333"/>
    </row>
    <row r="24" spans="1:12" s="2" customFormat="1" ht="19.5" customHeight="1">
      <c r="A24" s="178"/>
      <c r="B24" s="327"/>
      <c r="C24" s="117" t="s">
        <v>66</v>
      </c>
      <c r="D24" s="118">
        <f t="shared" si="0"/>
        <v>1.3</v>
      </c>
      <c r="E24" s="119">
        <v>2</v>
      </c>
      <c r="F24" s="120">
        <f t="shared" si="1"/>
        <v>0</v>
      </c>
      <c r="G24" s="334"/>
      <c r="H24" s="335"/>
      <c r="I24" s="335"/>
      <c r="J24" s="335"/>
      <c r="K24" s="335"/>
      <c r="L24" s="336"/>
    </row>
    <row r="25" spans="1:12" s="2" customFormat="1" ht="19.5" customHeight="1">
      <c r="A25" s="178"/>
      <c r="B25" s="93" t="s">
        <v>123</v>
      </c>
      <c r="C25" s="159" t="s">
        <v>122</v>
      </c>
      <c r="D25" s="29">
        <f t="shared" si="0"/>
        <v>22.75</v>
      </c>
      <c r="E25" s="160">
        <v>35</v>
      </c>
      <c r="F25" s="25">
        <f t="shared" si="1"/>
        <v>0</v>
      </c>
      <c r="G25" s="227" t="s">
        <v>124</v>
      </c>
      <c r="H25" s="227"/>
      <c r="I25" s="227"/>
      <c r="J25" s="227"/>
      <c r="K25" s="227"/>
      <c r="L25" s="228"/>
    </row>
    <row r="26" spans="1:12" s="2" customFormat="1" ht="19.5" customHeight="1">
      <c r="A26" s="224"/>
      <c r="B26" s="26" t="s">
        <v>47</v>
      </c>
      <c r="C26" s="44" t="s">
        <v>48</v>
      </c>
      <c r="D26" s="43">
        <v>14</v>
      </c>
      <c r="E26" s="43">
        <v>20</v>
      </c>
      <c r="F26" s="15">
        <f>($B$6*D26)+($B$7*E26)</f>
        <v>0</v>
      </c>
      <c r="G26" s="242" t="s">
        <v>171</v>
      </c>
      <c r="H26" s="242"/>
      <c r="I26" s="242"/>
      <c r="J26" s="242"/>
      <c r="K26" s="242"/>
      <c r="L26" s="243"/>
    </row>
    <row r="27" spans="1:12" ht="27" customHeight="1">
      <c r="A27" s="309" t="s">
        <v>12</v>
      </c>
      <c r="B27" s="310" t="s">
        <v>125</v>
      </c>
      <c r="C27" s="18" t="s">
        <v>126</v>
      </c>
      <c r="D27" s="39">
        <f t="shared" ref="D27:D37" si="2">E27*0.65</f>
        <v>13</v>
      </c>
      <c r="E27" s="33">
        <v>20</v>
      </c>
      <c r="F27" s="39">
        <f t="shared" ref="F27:F37" si="3">($B$6*D27)+($B$7*E27)</f>
        <v>0</v>
      </c>
      <c r="G27" s="281" t="s">
        <v>127</v>
      </c>
      <c r="H27" s="281"/>
      <c r="I27" s="281"/>
      <c r="J27" s="281"/>
      <c r="K27" s="281"/>
      <c r="L27" s="282"/>
    </row>
    <row r="28" spans="1:12" s="2" customFormat="1" ht="27" customHeight="1">
      <c r="A28" s="178"/>
      <c r="B28" s="279"/>
      <c r="C28" s="19" t="s">
        <v>34</v>
      </c>
      <c r="D28" s="136">
        <f t="shared" si="2"/>
        <v>9.75</v>
      </c>
      <c r="E28" s="28">
        <v>15</v>
      </c>
      <c r="F28" s="136">
        <f t="shared" si="3"/>
        <v>0</v>
      </c>
      <c r="G28" s="283"/>
      <c r="H28" s="283"/>
      <c r="I28" s="283"/>
      <c r="J28" s="283"/>
      <c r="K28" s="283"/>
      <c r="L28" s="284"/>
    </row>
    <row r="29" spans="1:12" s="2" customFormat="1" ht="27" customHeight="1">
      <c r="A29" s="178"/>
      <c r="B29" s="279"/>
      <c r="C29" s="19" t="s">
        <v>62</v>
      </c>
      <c r="D29" s="136">
        <f t="shared" si="2"/>
        <v>3.25</v>
      </c>
      <c r="E29" s="28">
        <v>5</v>
      </c>
      <c r="F29" s="136">
        <f t="shared" si="3"/>
        <v>0</v>
      </c>
      <c r="G29" s="283"/>
      <c r="H29" s="283"/>
      <c r="I29" s="283"/>
      <c r="J29" s="283"/>
      <c r="K29" s="283"/>
      <c r="L29" s="284"/>
    </row>
    <row r="30" spans="1:12" s="2" customFormat="1" ht="27" customHeight="1">
      <c r="A30" s="178"/>
      <c r="B30" s="280"/>
      <c r="C30" s="20" t="s">
        <v>46</v>
      </c>
      <c r="D30" s="35">
        <f t="shared" si="2"/>
        <v>6.5000000000000002E-2</v>
      </c>
      <c r="E30" s="15">
        <v>0.1</v>
      </c>
      <c r="F30" s="35">
        <f t="shared" si="3"/>
        <v>0</v>
      </c>
      <c r="G30" s="285"/>
      <c r="H30" s="285"/>
      <c r="I30" s="285"/>
      <c r="J30" s="285"/>
      <c r="K30" s="285"/>
      <c r="L30" s="286"/>
    </row>
    <row r="31" spans="1:12" s="2" customFormat="1" ht="19.5" customHeight="1">
      <c r="A31" s="178"/>
      <c r="B31" s="121" t="s">
        <v>128</v>
      </c>
      <c r="C31" s="54" t="s">
        <v>129</v>
      </c>
      <c r="D31" s="30">
        <f t="shared" si="2"/>
        <v>26</v>
      </c>
      <c r="E31" s="122">
        <v>40</v>
      </c>
      <c r="F31" s="15">
        <f t="shared" si="3"/>
        <v>0</v>
      </c>
      <c r="G31" s="311" t="s">
        <v>130</v>
      </c>
      <c r="H31" s="312"/>
      <c r="I31" s="312"/>
      <c r="J31" s="312"/>
      <c r="K31" s="312"/>
      <c r="L31" s="313"/>
    </row>
    <row r="32" spans="1:12" ht="20.100000000000001" customHeight="1">
      <c r="A32" s="178"/>
      <c r="B32" s="317" t="s">
        <v>160</v>
      </c>
      <c r="C32" s="170" t="s">
        <v>21</v>
      </c>
      <c r="D32" s="74">
        <f t="shared" si="2"/>
        <v>19.5</v>
      </c>
      <c r="E32" s="171">
        <v>30</v>
      </c>
      <c r="F32" s="172">
        <f t="shared" si="3"/>
        <v>0</v>
      </c>
      <c r="G32" s="320" t="s">
        <v>158</v>
      </c>
      <c r="H32" s="320"/>
      <c r="I32" s="320"/>
      <c r="J32" s="320"/>
      <c r="K32" s="320"/>
      <c r="L32" s="321"/>
    </row>
    <row r="33" spans="1:12" ht="20.100000000000001" customHeight="1">
      <c r="A33" s="178"/>
      <c r="B33" s="318"/>
      <c r="C33" s="173" t="s">
        <v>159</v>
      </c>
      <c r="D33" s="57">
        <f t="shared" si="2"/>
        <v>3.9000000000000004</v>
      </c>
      <c r="E33" s="174">
        <v>6</v>
      </c>
      <c r="F33" s="175">
        <f t="shared" si="3"/>
        <v>0</v>
      </c>
      <c r="G33" s="322"/>
      <c r="H33" s="322"/>
      <c r="I33" s="322"/>
      <c r="J33" s="322"/>
      <c r="K33" s="322"/>
      <c r="L33" s="323"/>
    </row>
    <row r="34" spans="1:12" ht="20.100000000000001" customHeight="1">
      <c r="A34" s="178"/>
      <c r="B34" s="318"/>
      <c r="C34" s="173" t="s">
        <v>44</v>
      </c>
      <c r="D34" s="57">
        <f t="shared" si="2"/>
        <v>0.32500000000000001</v>
      </c>
      <c r="E34" s="174">
        <v>0.5</v>
      </c>
      <c r="F34" s="175">
        <f t="shared" si="3"/>
        <v>0</v>
      </c>
      <c r="G34" s="322"/>
      <c r="H34" s="322"/>
      <c r="I34" s="322"/>
      <c r="J34" s="322"/>
      <c r="K34" s="322"/>
      <c r="L34" s="323"/>
    </row>
    <row r="35" spans="1:12" ht="20.100000000000001" customHeight="1">
      <c r="A35" s="178"/>
      <c r="B35" s="319"/>
      <c r="C35" s="176" t="s">
        <v>45</v>
      </c>
      <c r="D35" s="59">
        <f t="shared" si="2"/>
        <v>0.32500000000000001</v>
      </c>
      <c r="E35" s="177">
        <v>0.5</v>
      </c>
      <c r="F35" s="164">
        <f t="shared" si="3"/>
        <v>0</v>
      </c>
      <c r="G35" s="324"/>
      <c r="H35" s="324"/>
      <c r="I35" s="324"/>
      <c r="J35" s="324"/>
      <c r="K35" s="324"/>
      <c r="L35" s="325"/>
    </row>
    <row r="36" spans="1:12" s="2" customFormat="1" ht="19.5" customHeight="1">
      <c r="A36" s="178"/>
      <c r="B36" s="163" t="s">
        <v>13</v>
      </c>
      <c r="C36" s="44" t="s">
        <v>14</v>
      </c>
      <c r="D36" s="164">
        <f t="shared" si="2"/>
        <v>130</v>
      </c>
      <c r="E36" s="43">
        <v>200</v>
      </c>
      <c r="F36" s="113">
        <f t="shared" si="3"/>
        <v>0</v>
      </c>
      <c r="G36" s="314"/>
      <c r="H36" s="315"/>
      <c r="I36" s="315"/>
      <c r="J36" s="315"/>
      <c r="K36" s="315"/>
      <c r="L36" s="316"/>
    </row>
    <row r="37" spans="1:12" ht="20.100000000000001" customHeight="1" thickBot="1">
      <c r="A37" s="179"/>
      <c r="B37" s="153" t="s">
        <v>88</v>
      </c>
      <c r="C37" s="154" t="s">
        <v>89</v>
      </c>
      <c r="D37" s="155">
        <f t="shared" si="2"/>
        <v>91</v>
      </c>
      <c r="E37" s="156">
        <v>140</v>
      </c>
      <c r="F37" s="64">
        <f t="shared" si="3"/>
        <v>0</v>
      </c>
      <c r="G37" s="273"/>
      <c r="H37" s="274"/>
      <c r="I37" s="274"/>
      <c r="J37" s="274"/>
      <c r="K37" s="274"/>
      <c r="L37" s="275"/>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6.5" customHeight="1">
      <c r="B84" s="6"/>
    </row>
    <row r="85" spans="2:2" s="2" customFormat="1" ht="16.5" customHeight="1">
      <c r="B85" s="6"/>
    </row>
    <row r="86" spans="2:2" s="2" customFormat="1" ht="16.5" customHeight="1">
      <c r="B86" s="6"/>
    </row>
    <row r="87" spans="2:2" s="2" customFormat="1" ht="16.5" customHeight="1">
      <c r="B87" s="6"/>
    </row>
    <row r="88" spans="2:2" s="2" customFormat="1" ht="16.5" customHeight="1">
      <c r="B88" s="6"/>
    </row>
    <row r="89" spans="2:2" s="2" customFormat="1" ht="16.5" customHeight="1">
      <c r="B89" s="6"/>
    </row>
    <row r="90" spans="2:2" s="2" customFormat="1" ht="17.25" customHeight="1">
      <c r="B90" s="6"/>
    </row>
    <row r="91" spans="2:2" s="2" customFormat="1" ht="17.25" customHeight="1">
      <c r="B91" s="6"/>
    </row>
    <row r="92" spans="2:2" s="2" customFormat="1" ht="13.5">
      <c r="B92" s="6"/>
    </row>
    <row r="93" spans="2:2" s="2" customFormat="1" ht="13.5">
      <c r="B93" s="6"/>
    </row>
    <row r="94" spans="2:2" s="2" customFormat="1" ht="16.5" customHeight="1">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B173" s="6"/>
    </row>
    <row r="174" spans="1:7" s="2" customFormat="1" ht="13.5">
      <c r="B174" s="6"/>
    </row>
    <row r="175" spans="1:7" s="2" customFormat="1" ht="13.5">
      <c r="B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sheetData>
  <mergeCells count="19">
    <mergeCell ref="A1:L3"/>
    <mergeCell ref="A5:B5"/>
    <mergeCell ref="G9:L9"/>
    <mergeCell ref="A10:A26"/>
    <mergeCell ref="G10:L10"/>
    <mergeCell ref="B11:B13"/>
    <mergeCell ref="G11:L13"/>
    <mergeCell ref="B14:B24"/>
    <mergeCell ref="G14:L24"/>
    <mergeCell ref="G25:L25"/>
    <mergeCell ref="G26:L26"/>
    <mergeCell ref="G37:L37"/>
    <mergeCell ref="A27:A37"/>
    <mergeCell ref="B27:B30"/>
    <mergeCell ref="G27:L30"/>
    <mergeCell ref="G31:L31"/>
    <mergeCell ref="G36:L36"/>
    <mergeCell ref="B32:B35"/>
    <mergeCell ref="G32:L35"/>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79"/>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210" t="s">
        <v>19</v>
      </c>
      <c r="B1" s="211"/>
      <c r="C1" s="211"/>
      <c r="D1" s="211"/>
      <c r="E1" s="211"/>
      <c r="F1" s="211"/>
      <c r="G1" s="211"/>
      <c r="H1" s="211"/>
      <c r="I1" s="211"/>
      <c r="J1" s="211"/>
      <c r="K1" s="211"/>
      <c r="L1" s="211"/>
    </row>
    <row r="2" spans="1:13" ht="15.75" customHeight="1">
      <c r="A2" s="211"/>
      <c r="B2" s="211"/>
      <c r="C2" s="211"/>
      <c r="D2" s="211"/>
      <c r="E2" s="211"/>
      <c r="F2" s="211"/>
      <c r="G2" s="211"/>
      <c r="H2" s="211"/>
      <c r="I2" s="211"/>
      <c r="J2" s="211"/>
      <c r="K2" s="211"/>
      <c r="L2" s="211"/>
    </row>
    <row r="3" spans="1:13" ht="15.75" customHeight="1">
      <c r="A3" s="211"/>
      <c r="B3" s="211"/>
      <c r="C3" s="211"/>
      <c r="D3" s="211"/>
      <c r="E3" s="211"/>
      <c r="F3" s="211"/>
      <c r="G3" s="211"/>
      <c r="H3" s="211"/>
      <c r="I3" s="211"/>
      <c r="J3" s="211"/>
      <c r="K3" s="211"/>
      <c r="L3" s="211"/>
    </row>
    <row r="4" spans="1:13" ht="13.5" customHeight="1">
      <c r="B4" s="4"/>
      <c r="D4" s="4"/>
      <c r="E4"/>
      <c r="F4"/>
      <c r="G4"/>
    </row>
    <row r="5" spans="1:13" ht="17.25" customHeight="1">
      <c r="A5" s="212" t="s">
        <v>8</v>
      </c>
      <c r="B5" s="212"/>
      <c r="C5" s="8"/>
      <c r="E5" s="2"/>
      <c r="G5" s="4"/>
    </row>
    <row r="6" spans="1:13" ht="17.25" customHeight="1">
      <c r="A6" s="10" t="s">
        <v>9</v>
      </c>
      <c r="B6" s="31"/>
      <c r="C6" s="8"/>
      <c r="E6" s="2"/>
      <c r="G6" s="4"/>
    </row>
    <row r="7" spans="1:13" ht="17.25" customHeight="1">
      <c r="A7" s="10" t="s">
        <v>10</v>
      </c>
      <c r="B7" s="32"/>
      <c r="D7" s="2" t="s">
        <v>5</v>
      </c>
    </row>
    <row r="8" spans="1:13" ht="17.25" customHeight="1" thickBot="1">
      <c r="A8" s="9"/>
    </row>
    <row r="9" spans="1:13" ht="30" customHeight="1" thickBot="1">
      <c r="A9" s="75" t="s">
        <v>0</v>
      </c>
      <c r="B9" s="76" t="s">
        <v>4</v>
      </c>
      <c r="C9" s="77" t="s">
        <v>1</v>
      </c>
      <c r="D9" s="76" t="s">
        <v>6</v>
      </c>
      <c r="E9" s="76" t="s">
        <v>7</v>
      </c>
      <c r="F9" s="76" t="s">
        <v>2</v>
      </c>
      <c r="G9" s="337" t="s">
        <v>3</v>
      </c>
      <c r="H9" s="338"/>
      <c r="I9" s="338"/>
      <c r="J9" s="338"/>
      <c r="K9" s="338"/>
      <c r="L9" s="339"/>
    </row>
    <row r="10" spans="1:13" s="2" customFormat="1" ht="19.5" customHeight="1">
      <c r="A10" s="223" t="s">
        <v>11</v>
      </c>
      <c r="B10" s="340" t="s">
        <v>137</v>
      </c>
      <c r="C10" s="131" t="s">
        <v>21</v>
      </c>
      <c r="D10" s="132">
        <f t="shared" ref="D10:D30" si="0">E10*0.65</f>
        <v>32.5</v>
      </c>
      <c r="E10" s="133">
        <v>50</v>
      </c>
      <c r="F10" s="134">
        <f t="shared" ref="F10:F18" si="1">($B$6*D10)+($B$7*E10)</f>
        <v>0</v>
      </c>
      <c r="G10" s="343" t="s">
        <v>170</v>
      </c>
      <c r="H10" s="344"/>
      <c r="I10" s="344"/>
      <c r="J10" s="344"/>
      <c r="K10" s="344"/>
      <c r="L10" s="345"/>
      <c r="M10"/>
    </row>
    <row r="11" spans="1:13" s="2" customFormat="1" ht="19.5" customHeight="1">
      <c r="A11" s="178"/>
      <c r="B11" s="341"/>
      <c r="C11" s="78" t="s">
        <v>132</v>
      </c>
      <c r="D11" s="21">
        <f t="shared" si="0"/>
        <v>3.25</v>
      </c>
      <c r="E11" s="21">
        <v>5</v>
      </c>
      <c r="F11" s="28">
        <f t="shared" si="1"/>
        <v>0</v>
      </c>
      <c r="G11" s="346"/>
      <c r="H11" s="347"/>
      <c r="I11" s="347"/>
      <c r="J11" s="347"/>
      <c r="K11" s="347"/>
      <c r="L11" s="348"/>
      <c r="M11"/>
    </row>
    <row r="12" spans="1:13" s="2" customFormat="1" ht="19.5" customHeight="1">
      <c r="A12" s="178"/>
      <c r="B12" s="341"/>
      <c r="C12" s="78" t="s">
        <v>131</v>
      </c>
      <c r="D12" s="21">
        <f t="shared" ref="D12:D13" si="2">E12*0.65</f>
        <v>3.25</v>
      </c>
      <c r="E12" s="21">
        <v>5</v>
      </c>
      <c r="F12" s="28">
        <f t="shared" ref="F12:F13" si="3">($B$6*D12)+($B$7*E12)</f>
        <v>0</v>
      </c>
      <c r="G12" s="346"/>
      <c r="H12" s="347"/>
      <c r="I12" s="347"/>
      <c r="J12" s="347"/>
      <c r="K12" s="347"/>
      <c r="L12" s="348"/>
      <c r="M12"/>
    </row>
    <row r="13" spans="1:13" s="2" customFormat="1" ht="19.5" customHeight="1">
      <c r="A13" s="178"/>
      <c r="B13" s="341"/>
      <c r="C13" s="78" t="s">
        <v>87</v>
      </c>
      <c r="D13" s="21">
        <f t="shared" si="2"/>
        <v>3.25</v>
      </c>
      <c r="E13" s="21">
        <v>5</v>
      </c>
      <c r="F13" s="28">
        <f t="shared" si="3"/>
        <v>0</v>
      </c>
      <c r="G13" s="346"/>
      <c r="H13" s="347"/>
      <c r="I13" s="347"/>
      <c r="J13" s="347"/>
      <c r="K13" s="347"/>
      <c r="L13" s="348"/>
      <c r="M13"/>
    </row>
    <row r="14" spans="1:13" s="2" customFormat="1" ht="19.5" customHeight="1">
      <c r="A14" s="178"/>
      <c r="B14" s="341"/>
      <c r="C14" s="78" t="s">
        <v>117</v>
      </c>
      <c r="D14" s="21">
        <f t="shared" si="0"/>
        <v>3.25</v>
      </c>
      <c r="E14" s="21">
        <v>5</v>
      </c>
      <c r="F14" s="28">
        <f t="shared" si="1"/>
        <v>0</v>
      </c>
      <c r="G14" s="346"/>
      <c r="H14" s="347"/>
      <c r="I14" s="347"/>
      <c r="J14" s="347"/>
      <c r="K14" s="347"/>
      <c r="L14" s="348"/>
      <c r="M14"/>
    </row>
    <row r="15" spans="1:13" s="2" customFormat="1" ht="19.5" customHeight="1">
      <c r="A15" s="178"/>
      <c r="B15" s="341"/>
      <c r="C15" s="78" t="s">
        <v>63</v>
      </c>
      <c r="D15" s="21">
        <f t="shared" si="0"/>
        <v>3.25</v>
      </c>
      <c r="E15" s="123">
        <v>5</v>
      </c>
      <c r="F15" s="28">
        <f t="shared" si="1"/>
        <v>0</v>
      </c>
      <c r="G15" s="346"/>
      <c r="H15" s="347"/>
      <c r="I15" s="347"/>
      <c r="J15" s="347"/>
      <c r="K15" s="347"/>
      <c r="L15" s="348"/>
      <c r="M15"/>
    </row>
    <row r="16" spans="1:13" s="2" customFormat="1" ht="19.5" customHeight="1">
      <c r="A16" s="178"/>
      <c r="B16" s="341"/>
      <c r="C16" s="78" t="s">
        <v>64</v>
      </c>
      <c r="D16" s="21">
        <f t="shared" si="0"/>
        <v>0.65</v>
      </c>
      <c r="E16" s="21">
        <v>1</v>
      </c>
      <c r="F16" s="28">
        <f t="shared" si="1"/>
        <v>0</v>
      </c>
      <c r="G16" s="346"/>
      <c r="H16" s="347"/>
      <c r="I16" s="347"/>
      <c r="J16" s="347"/>
      <c r="K16" s="347"/>
      <c r="L16" s="348"/>
      <c r="M16"/>
    </row>
    <row r="17" spans="1:13" s="2" customFormat="1" ht="19.5" customHeight="1">
      <c r="A17" s="178"/>
      <c r="B17" s="341"/>
      <c r="C17" s="78" t="s">
        <v>44</v>
      </c>
      <c r="D17" s="21">
        <f t="shared" si="0"/>
        <v>0.19500000000000001</v>
      </c>
      <c r="E17" s="21">
        <v>0.3</v>
      </c>
      <c r="F17" s="28">
        <f t="shared" si="1"/>
        <v>0</v>
      </c>
      <c r="G17" s="346"/>
      <c r="H17" s="347"/>
      <c r="I17" s="347"/>
      <c r="J17" s="347"/>
      <c r="K17" s="347"/>
      <c r="L17" s="348"/>
      <c r="M17"/>
    </row>
    <row r="18" spans="1:13" s="2" customFormat="1" ht="19.5" customHeight="1">
      <c r="A18" s="178"/>
      <c r="B18" s="342"/>
      <c r="C18" s="54" t="s">
        <v>45</v>
      </c>
      <c r="D18" s="17">
        <f t="shared" si="0"/>
        <v>1.3</v>
      </c>
      <c r="E18" s="17">
        <v>2</v>
      </c>
      <c r="F18" s="15">
        <f t="shared" si="1"/>
        <v>0</v>
      </c>
      <c r="G18" s="349"/>
      <c r="H18" s="350"/>
      <c r="I18" s="350"/>
      <c r="J18" s="350"/>
      <c r="K18" s="350"/>
      <c r="L18" s="351"/>
      <c r="M18"/>
    </row>
    <row r="19" spans="1:13" s="2" customFormat="1" ht="19.5" customHeight="1">
      <c r="A19" s="178"/>
      <c r="B19" s="352" t="s">
        <v>133</v>
      </c>
      <c r="C19" s="72" t="s">
        <v>57</v>
      </c>
      <c r="D19" s="73">
        <f t="shared" si="0"/>
        <v>9.75</v>
      </c>
      <c r="E19" s="74">
        <v>15</v>
      </c>
      <c r="F19" s="73">
        <f t="shared" ref="F19:F25" si="4">($B$6*D19)+($B$8*E19)</f>
        <v>0</v>
      </c>
      <c r="G19" s="353" t="s">
        <v>134</v>
      </c>
      <c r="H19" s="353"/>
      <c r="I19" s="353"/>
      <c r="J19" s="353"/>
      <c r="K19" s="353"/>
      <c r="L19" s="354"/>
      <c r="M19"/>
    </row>
    <row r="20" spans="1:13" s="2" customFormat="1" ht="19.5" customHeight="1">
      <c r="A20" s="178"/>
      <c r="B20" s="352"/>
      <c r="C20" s="56" t="s">
        <v>135</v>
      </c>
      <c r="D20" s="135">
        <f t="shared" si="0"/>
        <v>6.5</v>
      </c>
      <c r="E20" s="57">
        <v>10</v>
      </c>
      <c r="F20" s="135">
        <f t="shared" si="4"/>
        <v>0</v>
      </c>
      <c r="G20" s="353"/>
      <c r="H20" s="353"/>
      <c r="I20" s="353"/>
      <c r="J20" s="353"/>
      <c r="K20" s="353"/>
      <c r="L20" s="354"/>
    </row>
    <row r="21" spans="1:13" s="2" customFormat="1" ht="19.5" customHeight="1">
      <c r="A21" s="178"/>
      <c r="B21" s="352"/>
      <c r="C21" s="56" t="s">
        <v>62</v>
      </c>
      <c r="D21" s="135">
        <f t="shared" si="0"/>
        <v>3.25</v>
      </c>
      <c r="E21" s="57">
        <v>5</v>
      </c>
      <c r="F21" s="135">
        <f t="shared" si="4"/>
        <v>0</v>
      </c>
      <c r="G21" s="353"/>
      <c r="H21" s="353"/>
      <c r="I21" s="353"/>
      <c r="J21" s="353"/>
      <c r="K21" s="353"/>
      <c r="L21" s="354"/>
    </row>
    <row r="22" spans="1:13" s="2" customFormat="1" ht="19.5" customHeight="1">
      <c r="A22" s="178"/>
      <c r="B22" s="352"/>
      <c r="C22" s="56" t="s">
        <v>28</v>
      </c>
      <c r="D22" s="135">
        <f t="shared" si="0"/>
        <v>1.3</v>
      </c>
      <c r="E22" s="57">
        <v>2</v>
      </c>
      <c r="F22" s="135">
        <f t="shared" si="4"/>
        <v>0</v>
      </c>
      <c r="G22" s="353"/>
      <c r="H22" s="353"/>
      <c r="I22" s="353"/>
      <c r="J22" s="353"/>
      <c r="K22" s="353"/>
      <c r="L22" s="354"/>
    </row>
    <row r="23" spans="1:13" s="2" customFormat="1" ht="19.5" customHeight="1">
      <c r="A23" s="178"/>
      <c r="B23" s="352"/>
      <c r="C23" s="56" t="s">
        <v>36</v>
      </c>
      <c r="D23" s="135">
        <f t="shared" si="0"/>
        <v>0.32500000000000001</v>
      </c>
      <c r="E23" s="57">
        <v>0.5</v>
      </c>
      <c r="F23" s="135">
        <f t="shared" si="4"/>
        <v>0</v>
      </c>
      <c r="G23" s="353"/>
      <c r="H23" s="353"/>
      <c r="I23" s="353"/>
      <c r="J23" s="353"/>
      <c r="K23" s="353"/>
      <c r="L23" s="354"/>
    </row>
    <row r="24" spans="1:13" s="2" customFormat="1" ht="19.5" customHeight="1">
      <c r="A24" s="178"/>
      <c r="B24" s="352"/>
      <c r="C24" s="56" t="s">
        <v>136</v>
      </c>
      <c r="D24" s="135">
        <f t="shared" si="0"/>
        <v>1.9500000000000002</v>
      </c>
      <c r="E24" s="57">
        <v>3</v>
      </c>
      <c r="F24" s="135">
        <f t="shared" si="4"/>
        <v>0</v>
      </c>
      <c r="G24" s="353"/>
      <c r="H24" s="353"/>
      <c r="I24" s="353"/>
      <c r="J24" s="353"/>
      <c r="K24" s="353"/>
      <c r="L24" s="354"/>
    </row>
    <row r="25" spans="1:13" s="2" customFormat="1" ht="19.5" customHeight="1">
      <c r="A25" s="178"/>
      <c r="B25" s="352"/>
      <c r="C25" s="58" t="s">
        <v>31</v>
      </c>
      <c r="D25" s="124">
        <f t="shared" si="0"/>
        <v>0.65</v>
      </c>
      <c r="E25" s="59">
        <v>1</v>
      </c>
      <c r="F25" s="124">
        <f t="shared" si="4"/>
        <v>0</v>
      </c>
      <c r="G25" s="353"/>
      <c r="H25" s="353"/>
      <c r="I25" s="353"/>
      <c r="J25" s="353"/>
      <c r="K25" s="353"/>
      <c r="L25" s="354"/>
    </row>
    <row r="26" spans="1:13" s="2" customFormat="1" ht="19.5" customHeight="1">
      <c r="A26" s="178"/>
      <c r="B26" s="180" t="s">
        <v>155</v>
      </c>
      <c r="C26" s="18" t="s">
        <v>33</v>
      </c>
      <c r="D26" s="16">
        <f t="shared" si="0"/>
        <v>29.25</v>
      </c>
      <c r="E26" s="16">
        <v>45</v>
      </c>
      <c r="F26" s="33">
        <f t="shared" ref="F26:F35" si="5">($B$6*D26)+($B$7*E26)</f>
        <v>0</v>
      </c>
      <c r="G26" s="183" t="s">
        <v>161</v>
      </c>
      <c r="H26" s="259"/>
      <c r="I26" s="259"/>
      <c r="J26" s="259"/>
      <c r="K26" s="259"/>
      <c r="L26" s="260"/>
    </row>
    <row r="27" spans="1:13" s="2" customFormat="1" ht="19.5" customHeight="1">
      <c r="A27" s="178"/>
      <c r="B27" s="257"/>
      <c r="C27" s="19" t="s">
        <v>28</v>
      </c>
      <c r="D27" s="21">
        <f t="shared" si="0"/>
        <v>0.65</v>
      </c>
      <c r="E27" s="21">
        <v>1</v>
      </c>
      <c r="F27" s="28">
        <f t="shared" si="5"/>
        <v>0</v>
      </c>
      <c r="G27" s="261"/>
      <c r="H27" s="262"/>
      <c r="I27" s="262"/>
      <c r="J27" s="262"/>
      <c r="K27" s="262"/>
      <c r="L27" s="263"/>
    </row>
    <row r="28" spans="1:13" s="2" customFormat="1" ht="19.5" customHeight="1">
      <c r="A28" s="178"/>
      <c r="B28" s="257"/>
      <c r="C28" s="19" t="s">
        <v>36</v>
      </c>
      <c r="D28" s="21">
        <f t="shared" si="0"/>
        <v>0.65</v>
      </c>
      <c r="E28" s="21">
        <v>1</v>
      </c>
      <c r="F28" s="28">
        <f t="shared" si="5"/>
        <v>0</v>
      </c>
      <c r="G28" s="261"/>
      <c r="H28" s="262"/>
      <c r="I28" s="262"/>
      <c r="J28" s="262"/>
      <c r="K28" s="262"/>
      <c r="L28" s="263"/>
    </row>
    <row r="29" spans="1:13" s="2" customFormat="1" ht="19.5" customHeight="1">
      <c r="A29" s="178"/>
      <c r="B29" s="257"/>
      <c r="C29" s="19" t="s">
        <v>138</v>
      </c>
      <c r="D29" s="21">
        <f t="shared" si="0"/>
        <v>0.65</v>
      </c>
      <c r="E29" s="21">
        <v>1</v>
      </c>
      <c r="F29" s="28">
        <f t="shared" si="5"/>
        <v>0</v>
      </c>
      <c r="G29" s="261"/>
      <c r="H29" s="262"/>
      <c r="I29" s="262"/>
      <c r="J29" s="262"/>
      <c r="K29" s="262"/>
      <c r="L29" s="263"/>
    </row>
    <row r="30" spans="1:13" s="2" customFormat="1" ht="19.5" customHeight="1">
      <c r="A30" s="178"/>
      <c r="B30" s="258"/>
      <c r="C30" s="20" t="s">
        <v>139</v>
      </c>
      <c r="D30" s="17">
        <f t="shared" si="0"/>
        <v>0.65</v>
      </c>
      <c r="E30" s="17">
        <v>1</v>
      </c>
      <c r="F30" s="15">
        <f t="shared" si="5"/>
        <v>0</v>
      </c>
      <c r="G30" s="220"/>
      <c r="H30" s="221"/>
      <c r="I30" s="221"/>
      <c r="J30" s="221"/>
      <c r="K30" s="221"/>
      <c r="L30" s="222"/>
    </row>
    <row r="31" spans="1:13" s="2" customFormat="1" ht="35.25" customHeight="1">
      <c r="A31" s="224"/>
      <c r="B31" s="41" t="s">
        <v>80</v>
      </c>
      <c r="C31" s="22" t="s">
        <v>81</v>
      </c>
      <c r="D31" s="23">
        <v>14</v>
      </c>
      <c r="E31" s="24">
        <v>20</v>
      </c>
      <c r="F31" s="25">
        <f t="shared" si="5"/>
        <v>0</v>
      </c>
      <c r="G31" s="267" t="s">
        <v>172</v>
      </c>
      <c r="H31" s="268"/>
      <c r="I31" s="268"/>
      <c r="J31" s="268"/>
      <c r="K31" s="268"/>
      <c r="L31" s="269"/>
    </row>
    <row r="32" spans="1:13" s="2" customFormat="1" ht="19.5" customHeight="1">
      <c r="A32" s="178" t="s">
        <v>12</v>
      </c>
      <c r="B32" s="355" t="s">
        <v>140</v>
      </c>
      <c r="C32" s="125" t="s">
        <v>141</v>
      </c>
      <c r="D32" s="126">
        <v>25</v>
      </c>
      <c r="E32" s="127">
        <v>25</v>
      </c>
      <c r="F32" s="136">
        <f t="shared" si="5"/>
        <v>0</v>
      </c>
      <c r="G32" s="183" t="s">
        <v>142</v>
      </c>
      <c r="H32" s="259"/>
      <c r="I32" s="259"/>
      <c r="J32" s="259"/>
      <c r="K32" s="259"/>
      <c r="L32" s="260"/>
    </row>
    <row r="33" spans="1:12" s="2" customFormat="1" ht="19.5" customHeight="1">
      <c r="A33" s="178"/>
      <c r="B33" s="356"/>
      <c r="C33" s="49" t="s">
        <v>14</v>
      </c>
      <c r="D33" s="137">
        <v>20</v>
      </c>
      <c r="E33" s="128">
        <v>30</v>
      </c>
      <c r="F33" s="136">
        <f t="shared" si="5"/>
        <v>0</v>
      </c>
      <c r="G33" s="261"/>
      <c r="H33" s="262"/>
      <c r="I33" s="262"/>
      <c r="J33" s="262"/>
      <c r="K33" s="262"/>
      <c r="L33" s="263"/>
    </row>
    <row r="34" spans="1:12" s="2" customFormat="1" ht="19.5" customHeight="1">
      <c r="A34" s="178"/>
      <c r="B34" s="357"/>
      <c r="C34" s="55" t="s">
        <v>143</v>
      </c>
      <c r="D34" s="129">
        <v>0.2</v>
      </c>
      <c r="E34" s="130">
        <v>0.1</v>
      </c>
      <c r="F34" s="15">
        <f t="shared" si="5"/>
        <v>0</v>
      </c>
      <c r="G34" s="220"/>
      <c r="H34" s="221"/>
      <c r="I34" s="221"/>
      <c r="J34" s="221"/>
      <c r="K34" s="221"/>
      <c r="L34" s="222"/>
    </row>
    <row r="35" spans="1:12" ht="20.100000000000001" customHeight="1">
      <c r="A35" s="178"/>
      <c r="B35" s="165" t="s">
        <v>153</v>
      </c>
      <c r="C35" s="166" t="s">
        <v>154</v>
      </c>
      <c r="D35" s="27">
        <f t="shared" ref="D35" si="6">E35*0.65</f>
        <v>19.5</v>
      </c>
      <c r="E35" s="167">
        <v>30</v>
      </c>
      <c r="F35" s="25">
        <f t="shared" si="5"/>
        <v>0</v>
      </c>
      <c r="G35" s="287"/>
      <c r="H35" s="288"/>
      <c r="I35" s="288"/>
      <c r="J35" s="288"/>
      <c r="K35" s="288"/>
      <c r="L35" s="289"/>
    </row>
    <row r="36" spans="1:12" s="2" customFormat="1" ht="19.5" customHeight="1" thickBot="1">
      <c r="A36" s="179"/>
      <c r="B36" s="60" t="s">
        <v>13</v>
      </c>
      <c r="C36" s="61" t="s">
        <v>14</v>
      </c>
      <c r="D36" s="62">
        <f t="shared" ref="D36" si="7">E36*0.65</f>
        <v>130</v>
      </c>
      <c r="E36" s="63">
        <v>200</v>
      </c>
      <c r="F36" s="64">
        <f t="shared" ref="F36" si="8">($B$6*D36)+($B$7*E36)</f>
        <v>0</v>
      </c>
      <c r="G36" s="207"/>
      <c r="H36" s="208"/>
      <c r="I36" s="208"/>
      <c r="J36" s="208"/>
      <c r="K36" s="208"/>
      <c r="L36" s="209"/>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6">
    <mergeCell ref="G35:L35"/>
    <mergeCell ref="A1:L3"/>
    <mergeCell ref="A5:B5"/>
    <mergeCell ref="G9:L9"/>
    <mergeCell ref="A10:A31"/>
    <mergeCell ref="A32:A36"/>
    <mergeCell ref="B10:B18"/>
    <mergeCell ref="G10:L18"/>
    <mergeCell ref="B19:B25"/>
    <mergeCell ref="G19:L25"/>
    <mergeCell ref="B26:B30"/>
    <mergeCell ref="G26:L30"/>
    <mergeCell ref="G31:L31"/>
    <mergeCell ref="B32:B34"/>
    <mergeCell ref="G32:L34"/>
    <mergeCell ref="G36:L3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11일</vt:lpstr>
      <vt:lpstr>12일</vt:lpstr>
      <vt:lpstr>13일</vt:lpstr>
      <vt:lpstr>14일</vt:lpstr>
      <vt:lpstr>16일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2025-07-14T00:39:02Z</cp:lastPrinted>
  <dcterms:created xsi:type="dcterms:W3CDTF">2015-01-29T05:11:46Z</dcterms:created>
  <dcterms:modified xsi:type="dcterms:W3CDTF">2025-07-15T01:32:18Z</dcterms:modified>
</cp:coreProperties>
</file>